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108" windowWidth="18720" windowHeight="11568"/>
  </bookViews>
  <sheets>
    <sheet name="GAVI_Means_Wgt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C144" i="1" l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AC143" i="1"/>
  <c r="AC142" i="1"/>
  <c r="AB143" i="1"/>
  <c r="AA143" i="1"/>
  <c r="Z143" i="1"/>
  <c r="Y143" i="1"/>
  <c r="Y142" i="1"/>
  <c r="X143" i="1"/>
  <c r="W143" i="1"/>
  <c r="W141" i="1"/>
  <c r="W140" i="1"/>
  <c r="V143" i="1"/>
  <c r="U143" i="1"/>
  <c r="U142" i="1"/>
  <c r="T143" i="1"/>
  <c r="S143" i="1"/>
  <c r="R143" i="1"/>
  <c r="Q143" i="1"/>
  <c r="Q142" i="1"/>
  <c r="P143" i="1"/>
  <c r="O143" i="1"/>
  <c r="O140" i="1"/>
  <c r="N143" i="1"/>
  <c r="M143" i="1"/>
  <c r="M142" i="1"/>
  <c r="L143" i="1"/>
  <c r="K143" i="1"/>
  <c r="J143" i="1"/>
  <c r="I143" i="1"/>
  <c r="I142" i="1"/>
  <c r="AB142" i="1"/>
  <c r="AA142" i="1"/>
  <c r="X142" i="1"/>
  <c r="W142" i="1"/>
  <c r="T142" i="1"/>
  <c r="S142" i="1"/>
  <c r="P142" i="1"/>
  <c r="O142" i="1"/>
  <c r="L142" i="1"/>
  <c r="K142" i="1"/>
  <c r="Y141" i="1"/>
  <c r="X141" i="1"/>
  <c r="Q141" i="1"/>
  <c r="P141" i="1"/>
  <c r="J141" i="1"/>
  <c r="I141" i="1"/>
  <c r="AB140" i="1"/>
  <c r="AA140" i="1"/>
  <c r="X140" i="1"/>
  <c r="T140" i="1"/>
  <c r="S140" i="1"/>
  <c r="P140" i="1"/>
  <c r="L140" i="1"/>
  <c r="K140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X136" i="1"/>
  <c r="W136" i="1"/>
  <c r="Q136" i="1"/>
  <c r="P136" i="1"/>
  <c r="P133" i="1"/>
  <c r="P135" i="1"/>
  <c r="P132" i="1"/>
  <c r="J136" i="1"/>
  <c r="I136" i="1"/>
  <c r="AC135" i="1"/>
  <c r="AB135" i="1"/>
  <c r="X135" i="1"/>
  <c r="W135" i="1"/>
  <c r="V135" i="1"/>
  <c r="U135" i="1"/>
  <c r="Q135" i="1"/>
  <c r="O135" i="1"/>
  <c r="N135" i="1"/>
  <c r="J135" i="1"/>
  <c r="I135" i="1"/>
  <c r="AC133" i="1"/>
  <c r="AB133" i="1"/>
  <c r="X133" i="1"/>
  <c r="W133" i="1"/>
  <c r="V133" i="1"/>
  <c r="U133" i="1"/>
  <c r="Q133" i="1"/>
  <c r="O133" i="1"/>
  <c r="N133" i="1"/>
  <c r="N132" i="1"/>
  <c r="J133" i="1"/>
  <c r="I133" i="1"/>
  <c r="AC132" i="1"/>
  <c r="AB132" i="1"/>
  <c r="X132" i="1"/>
  <c r="W132" i="1"/>
  <c r="V132" i="1"/>
  <c r="U132" i="1"/>
  <c r="Q132" i="1"/>
  <c r="O132" i="1"/>
  <c r="J132" i="1"/>
  <c r="I132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AC129" i="1"/>
  <c r="AB129" i="1"/>
  <c r="AB128" i="1"/>
  <c r="AB127" i="1"/>
  <c r="AB123" i="1"/>
  <c r="AA129" i="1"/>
  <c r="Z129" i="1"/>
  <c r="Y129" i="1"/>
  <c r="Y128" i="1"/>
  <c r="Y123" i="1"/>
  <c r="X129" i="1"/>
  <c r="X128" i="1"/>
  <c r="W129" i="1"/>
  <c r="V129" i="1"/>
  <c r="U129" i="1"/>
  <c r="T129" i="1"/>
  <c r="T128" i="1"/>
  <c r="T123" i="1"/>
  <c r="S129" i="1"/>
  <c r="R129" i="1"/>
  <c r="Q129" i="1"/>
  <c r="Q128" i="1"/>
  <c r="P129" i="1"/>
  <c r="P128" i="1"/>
  <c r="O129" i="1"/>
  <c r="N129" i="1"/>
  <c r="M129" i="1"/>
  <c r="L129" i="1"/>
  <c r="L128" i="1"/>
  <c r="L123" i="1"/>
  <c r="K129" i="1"/>
  <c r="J129" i="1"/>
  <c r="I129" i="1"/>
  <c r="I128" i="1"/>
  <c r="AC128" i="1"/>
  <c r="AC127" i="1"/>
  <c r="AC123" i="1"/>
  <c r="Z128" i="1"/>
  <c r="V128" i="1"/>
  <c r="V127" i="1"/>
  <c r="V123" i="1"/>
  <c r="U128" i="1"/>
  <c r="U127" i="1"/>
  <c r="U123" i="1"/>
  <c r="R128" i="1"/>
  <c r="N128" i="1"/>
  <c r="N127" i="1"/>
  <c r="N123" i="1"/>
  <c r="M128" i="1"/>
  <c r="M123" i="1"/>
  <c r="J128" i="1"/>
  <c r="X127" i="1"/>
  <c r="W127" i="1"/>
  <c r="Q127" i="1"/>
  <c r="P127" i="1"/>
  <c r="O127" i="1"/>
  <c r="J127" i="1"/>
  <c r="I127" i="1"/>
  <c r="Z123" i="1"/>
  <c r="R123" i="1"/>
  <c r="J123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AA120" i="1"/>
  <c r="Z120" i="1"/>
  <c r="Y120" i="1"/>
  <c r="W120" i="1"/>
  <c r="T120" i="1"/>
  <c r="S120" i="1"/>
  <c r="R120" i="1"/>
  <c r="P120" i="1"/>
  <c r="M120" i="1"/>
  <c r="L120" i="1"/>
  <c r="K120" i="1"/>
  <c r="I120" i="1"/>
  <c r="AA119" i="1"/>
  <c r="Z119" i="1"/>
  <c r="Y119" i="1"/>
  <c r="W119" i="1"/>
  <c r="T119" i="1"/>
  <c r="T118" i="1"/>
  <c r="T117" i="1"/>
  <c r="S119" i="1"/>
  <c r="R119" i="1"/>
  <c r="P119" i="1"/>
  <c r="M119" i="1"/>
  <c r="L119" i="1"/>
  <c r="K119" i="1"/>
  <c r="I119" i="1"/>
  <c r="AA118" i="1"/>
  <c r="Z118" i="1"/>
  <c r="Y118" i="1"/>
  <c r="W118" i="1"/>
  <c r="S118" i="1"/>
  <c r="R118" i="1"/>
  <c r="P118" i="1"/>
  <c r="M118" i="1"/>
  <c r="L118" i="1"/>
  <c r="K118" i="1"/>
  <c r="I118" i="1"/>
  <c r="AA117" i="1"/>
  <c r="Z117" i="1"/>
  <c r="Y117" i="1"/>
  <c r="W117" i="1"/>
  <c r="S117" i="1"/>
  <c r="R117" i="1"/>
  <c r="P117" i="1"/>
  <c r="M117" i="1"/>
  <c r="L117" i="1"/>
  <c r="K117" i="1"/>
  <c r="I117" i="1"/>
  <c r="AA115" i="1"/>
  <c r="Z115" i="1"/>
  <c r="Y115" i="1"/>
  <c r="X115" i="1"/>
  <c r="X114" i="1"/>
  <c r="X113" i="1"/>
  <c r="W115" i="1"/>
  <c r="T115" i="1"/>
  <c r="S115" i="1"/>
  <c r="R115" i="1"/>
  <c r="R114" i="1"/>
  <c r="R113" i="1"/>
  <c r="Q115" i="1"/>
  <c r="P115" i="1"/>
  <c r="M115" i="1"/>
  <c r="L115" i="1"/>
  <c r="L114" i="1"/>
  <c r="L113" i="1"/>
  <c r="K115" i="1"/>
  <c r="J115" i="1"/>
  <c r="I115" i="1"/>
  <c r="AA114" i="1"/>
  <c r="Z114" i="1"/>
  <c r="Z113" i="1"/>
  <c r="Y114" i="1"/>
  <c r="W114" i="1"/>
  <c r="T114" i="1"/>
  <c r="S114" i="1"/>
  <c r="Q114" i="1"/>
  <c r="P114" i="1"/>
  <c r="P113" i="1"/>
  <c r="M114" i="1"/>
  <c r="K114" i="1"/>
  <c r="J114" i="1"/>
  <c r="I114" i="1"/>
  <c r="Y113" i="1"/>
  <c r="T113" i="1"/>
  <c r="S113" i="1"/>
  <c r="M113" i="1"/>
  <c r="J113" i="1"/>
  <c r="I113" i="1"/>
  <c r="AA112" i="1"/>
  <c r="Z112" i="1"/>
  <c r="Y112" i="1"/>
  <c r="Y111" i="1"/>
  <c r="Y109" i="1"/>
  <c r="X112" i="1"/>
  <c r="W112" i="1"/>
  <c r="T112" i="1"/>
  <c r="S112" i="1"/>
  <c r="S111" i="1"/>
  <c r="S109" i="1"/>
  <c r="R112" i="1"/>
  <c r="Q112" i="1"/>
  <c r="P112" i="1"/>
  <c r="M112" i="1"/>
  <c r="M111" i="1"/>
  <c r="M109" i="1"/>
  <c r="L112" i="1"/>
  <c r="K112" i="1"/>
  <c r="J112" i="1"/>
  <c r="I112" i="1"/>
  <c r="I111" i="1"/>
  <c r="I109" i="1"/>
  <c r="AA111" i="1"/>
  <c r="AA109" i="1"/>
  <c r="Z111" i="1"/>
  <c r="X111" i="1"/>
  <c r="W111" i="1"/>
  <c r="W109" i="1"/>
  <c r="T111" i="1"/>
  <c r="R111" i="1"/>
  <c r="Q111" i="1"/>
  <c r="Q109" i="1"/>
  <c r="P111" i="1"/>
  <c r="L111" i="1"/>
  <c r="K111" i="1"/>
  <c r="K109" i="1"/>
  <c r="J111" i="1"/>
  <c r="Z109" i="1"/>
  <c r="T109" i="1"/>
  <c r="P109" i="1"/>
  <c r="J109" i="1"/>
  <c r="AA107" i="1"/>
  <c r="Z107" i="1"/>
  <c r="Y107" i="1"/>
  <c r="X107" i="1"/>
  <c r="W107" i="1"/>
  <c r="T107" i="1"/>
  <c r="S107" i="1"/>
  <c r="R107" i="1"/>
  <c r="Q107" i="1"/>
  <c r="P107" i="1"/>
  <c r="M107" i="1"/>
  <c r="L107" i="1"/>
  <c r="K107" i="1"/>
  <c r="J107" i="1"/>
  <c r="J104" i="1"/>
  <c r="I107" i="1"/>
  <c r="AA106" i="1"/>
  <c r="Z106" i="1"/>
  <c r="Y106" i="1"/>
  <c r="Y105" i="1"/>
  <c r="Y104" i="1"/>
  <c r="X106" i="1"/>
  <c r="W106" i="1"/>
  <c r="T106" i="1"/>
  <c r="S106" i="1"/>
  <c r="R106" i="1"/>
  <c r="Q106" i="1"/>
  <c r="P106" i="1"/>
  <c r="M106" i="1"/>
  <c r="M105" i="1"/>
  <c r="M104" i="1"/>
  <c r="L106" i="1"/>
  <c r="K106" i="1"/>
  <c r="I106" i="1"/>
  <c r="AA105" i="1"/>
  <c r="AA104" i="1"/>
  <c r="Z105" i="1"/>
  <c r="X105" i="1"/>
  <c r="W105" i="1"/>
  <c r="W104" i="1"/>
  <c r="T105" i="1"/>
  <c r="S105" i="1"/>
  <c r="R105" i="1"/>
  <c r="Q105" i="1"/>
  <c r="Q104" i="1"/>
  <c r="P105" i="1"/>
  <c r="L105" i="1"/>
  <c r="K105" i="1"/>
  <c r="K104" i="1"/>
  <c r="I105" i="1"/>
  <c r="X104" i="1"/>
  <c r="S104" i="1"/>
  <c r="R104" i="1"/>
  <c r="L104" i="1"/>
  <c r="I104" i="1"/>
  <c r="AA103" i="1"/>
  <c r="Z103" i="1"/>
  <c r="Y103" i="1"/>
  <c r="X103" i="1"/>
  <c r="W103" i="1"/>
  <c r="T103" i="1"/>
  <c r="S103" i="1"/>
  <c r="R103" i="1"/>
  <c r="Q103" i="1"/>
  <c r="P103" i="1"/>
  <c r="M103" i="1"/>
  <c r="L103" i="1"/>
  <c r="K103" i="1"/>
  <c r="J103" i="1"/>
  <c r="I103" i="1"/>
  <c r="AA102" i="1"/>
  <c r="AA101" i="1"/>
  <c r="AA100" i="1"/>
  <c r="Z102" i="1"/>
  <c r="Y102" i="1"/>
  <c r="X102" i="1"/>
  <c r="W102" i="1"/>
  <c r="W101" i="1"/>
  <c r="W100" i="1"/>
  <c r="W99" i="1"/>
  <c r="W98" i="1"/>
  <c r="T102" i="1"/>
  <c r="S102" i="1"/>
  <c r="R102" i="1"/>
  <c r="Q102" i="1"/>
  <c r="Q101" i="1"/>
  <c r="Q100" i="1"/>
  <c r="P102" i="1"/>
  <c r="M102" i="1"/>
  <c r="L102" i="1"/>
  <c r="K102" i="1"/>
  <c r="K101" i="1"/>
  <c r="K100" i="1"/>
  <c r="K99" i="1"/>
  <c r="K98" i="1"/>
  <c r="J102" i="1"/>
  <c r="I102" i="1"/>
  <c r="Z101" i="1"/>
  <c r="Z100" i="1"/>
  <c r="Z99" i="1"/>
  <c r="Z98" i="1"/>
  <c r="Y101" i="1"/>
  <c r="X101" i="1"/>
  <c r="T101" i="1"/>
  <c r="T100" i="1"/>
  <c r="T99" i="1"/>
  <c r="T98" i="1"/>
  <c r="S101" i="1"/>
  <c r="R101" i="1"/>
  <c r="P101" i="1"/>
  <c r="P100" i="1"/>
  <c r="P99" i="1"/>
  <c r="P98" i="1"/>
  <c r="M101" i="1"/>
  <c r="L101" i="1"/>
  <c r="J101" i="1"/>
  <c r="J100" i="1"/>
  <c r="J99" i="1"/>
  <c r="J98" i="1"/>
  <c r="I101" i="1"/>
  <c r="Y100" i="1"/>
  <c r="Y99" i="1"/>
  <c r="Y98" i="1"/>
  <c r="X100" i="1"/>
  <c r="S100" i="1"/>
  <c r="S99" i="1"/>
  <c r="S98" i="1"/>
  <c r="R100" i="1"/>
  <c r="M100" i="1"/>
  <c r="M99" i="1"/>
  <c r="M98" i="1"/>
  <c r="L100" i="1"/>
  <c r="I100" i="1"/>
  <c r="I99" i="1"/>
  <c r="I98" i="1"/>
  <c r="AA99" i="1"/>
  <c r="X99" i="1"/>
  <c r="R99" i="1"/>
  <c r="Q99" i="1"/>
  <c r="L99" i="1"/>
  <c r="AA98" i="1"/>
  <c r="Q98" i="1"/>
  <c r="AA95" i="1"/>
  <c r="Z95" i="1"/>
  <c r="Z91" i="1"/>
  <c r="Y95" i="1"/>
  <c r="Y91" i="1"/>
  <c r="X95" i="1"/>
  <c r="W95" i="1"/>
  <c r="T95" i="1"/>
  <c r="S95" i="1"/>
  <c r="S91" i="1"/>
  <c r="R95" i="1"/>
  <c r="Q95" i="1"/>
  <c r="P95" i="1"/>
  <c r="M95" i="1"/>
  <c r="L95" i="1"/>
  <c r="K95" i="1"/>
  <c r="J95" i="1"/>
  <c r="I95" i="1"/>
  <c r="I93" i="1"/>
  <c r="I94" i="1"/>
  <c r="I92" i="1"/>
  <c r="I91" i="1"/>
  <c r="AA94" i="1"/>
  <c r="X94" i="1"/>
  <c r="W94" i="1"/>
  <c r="T94" i="1"/>
  <c r="Q94" i="1"/>
  <c r="P94" i="1"/>
  <c r="M94" i="1"/>
  <c r="J94" i="1"/>
  <c r="AA93" i="1"/>
  <c r="X93" i="1"/>
  <c r="W93" i="1"/>
  <c r="W92" i="1"/>
  <c r="T93" i="1"/>
  <c r="T92" i="1"/>
  <c r="Q93" i="1"/>
  <c r="P93" i="1"/>
  <c r="M93" i="1"/>
  <c r="M92" i="1"/>
  <c r="J93" i="1"/>
  <c r="J92" i="1"/>
  <c r="AA92" i="1"/>
  <c r="X92" i="1"/>
  <c r="Q92" i="1"/>
  <c r="Q91" i="1"/>
  <c r="P92" i="1"/>
  <c r="AA91" i="1"/>
  <c r="X91" i="1"/>
  <c r="W91" i="1"/>
  <c r="R91" i="1"/>
  <c r="L91" i="1"/>
  <c r="K91" i="1"/>
  <c r="AB89" i="1"/>
  <c r="X89" i="1"/>
  <c r="W89" i="1"/>
  <c r="U89" i="1"/>
  <c r="Q89" i="1"/>
  <c r="P89" i="1"/>
  <c r="N89" i="1"/>
  <c r="J89" i="1"/>
  <c r="I89" i="1"/>
  <c r="AB88" i="1"/>
  <c r="AB87" i="1"/>
  <c r="X88" i="1"/>
  <c r="X87" i="1"/>
  <c r="W88" i="1"/>
  <c r="U88" i="1"/>
  <c r="Q88" i="1"/>
  <c r="Q87" i="1"/>
  <c r="P88" i="1"/>
  <c r="P87" i="1"/>
  <c r="N88" i="1"/>
  <c r="J88" i="1"/>
  <c r="I88" i="1"/>
  <c r="I87" i="1"/>
  <c r="W87" i="1"/>
  <c r="U87" i="1"/>
  <c r="N87" i="1"/>
  <c r="J87" i="1"/>
  <c r="AC85" i="1"/>
  <c r="AB85" i="1"/>
  <c r="AB84" i="1"/>
  <c r="AB83" i="1"/>
  <c r="AA85" i="1"/>
  <c r="Z85" i="1"/>
  <c r="X85" i="1"/>
  <c r="W85" i="1"/>
  <c r="W84" i="1"/>
  <c r="W83" i="1"/>
  <c r="V85" i="1"/>
  <c r="U85" i="1"/>
  <c r="T85" i="1"/>
  <c r="S85" i="1"/>
  <c r="S84" i="1"/>
  <c r="S83" i="1"/>
  <c r="Q85" i="1"/>
  <c r="P85" i="1"/>
  <c r="O85" i="1"/>
  <c r="N85" i="1"/>
  <c r="N84" i="1"/>
  <c r="N83" i="1"/>
  <c r="M85" i="1"/>
  <c r="L85" i="1"/>
  <c r="J85" i="1"/>
  <c r="I85" i="1"/>
  <c r="I84" i="1"/>
  <c r="I83" i="1"/>
  <c r="AC84" i="1"/>
  <c r="AA84" i="1"/>
  <c r="Z84" i="1"/>
  <c r="Z83" i="1"/>
  <c r="X84" i="1"/>
  <c r="X83" i="1"/>
  <c r="V84" i="1"/>
  <c r="U84" i="1"/>
  <c r="T84" i="1"/>
  <c r="T83" i="1"/>
  <c r="Q84" i="1"/>
  <c r="P84" i="1"/>
  <c r="P83" i="1"/>
  <c r="O84" i="1"/>
  <c r="M84" i="1"/>
  <c r="L84" i="1"/>
  <c r="L83" i="1"/>
  <c r="J84" i="1"/>
  <c r="J83" i="1"/>
  <c r="AA83" i="1"/>
  <c r="V83" i="1"/>
  <c r="Q83" i="1"/>
  <c r="M83" i="1"/>
  <c r="AC82" i="1"/>
  <c r="AB82" i="1"/>
  <c r="X82" i="1"/>
  <c r="W82" i="1"/>
  <c r="V82" i="1"/>
  <c r="U82" i="1"/>
  <c r="Q82" i="1"/>
  <c r="P82" i="1"/>
  <c r="O82" i="1"/>
  <c r="N82" i="1"/>
  <c r="J82" i="1"/>
  <c r="I82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Q79" i="1"/>
  <c r="Q80" i="1"/>
  <c r="Q77" i="1"/>
  <c r="Q76" i="1"/>
  <c r="P81" i="1"/>
  <c r="O81" i="1"/>
  <c r="N81" i="1"/>
  <c r="M81" i="1"/>
  <c r="L81" i="1"/>
  <c r="K81" i="1"/>
  <c r="J81" i="1"/>
  <c r="I81" i="1"/>
  <c r="AC80" i="1"/>
  <c r="AB80" i="1"/>
  <c r="X80" i="1"/>
  <c r="W80" i="1"/>
  <c r="V80" i="1"/>
  <c r="U80" i="1"/>
  <c r="P80" i="1"/>
  <c r="O80" i="1"/>
  <c r="N80" i="1"/>
  <c r="J80" i="1"/>
  <c r="I80" i="1"/>
  <c r="AC79" i="1"/>
  <c r="AB79" i="1"/>
  <c r="X79" i="1"/>
  <c r="X77" i="1"/>
  <c r="X76" i="1"/>
  <c r="W79" i="1"/>
  <c r="W77" i="1"/>
  <c r="W76" i="1"/>
  <c r="V79" i="1"/>
  <c r="U79" i="1"/>
  <c r="P79" i="1"/>
  <c r="O79" i="1"/>
  <c r="N79" i="1"/>
  <c r="J79" i="1"/>
  <c r="J77" i="1"/>
  <c r="J76" i="1"/>
  <c r="I79" i="1"/>
  <c r="I77" i="1"/>
  <c r="I76" i="1"/>
  <c r="AC78" i="1"/>
  <c r="AB78" i="1"/>
  <c r="X78" i="1"/>
  <c r="W78" i="1"/>
  <c r="V78" i="1"/>
  <c r="U78" i="1"/>
  <c r="Q78" i="1"/>
  <c r="P78" i="1"/>
  <c r="O78" i="1"/>
  <c r="N78" i="1"/>
  <c r="J78" i="1"/>
  <c r="I78" i="1"/>
  <c r="AC77" i="1"/>
  <c r="AB77" i="1"/>
  <c r="V77" i="1"/>
  <c r="U77" i="1"/>
  <c r="P77" i="1"/>
  <c r="O77" i="1"/>
  <c r="N77" i="1"/>
  <c r="P76" i="1"/>
  <c r="AC74" i="1"/>
  <c r="AB74" i="1"/>
  <c r="AA74" i="1"/>
  <c r="Z74" i="1"/>
  <c r="X74" i="1"/>
  <c r="W74" i="1"/>
  <c r="V74" i="1"/>
  <c r="U74" i="1"/>
  <c r="T74" i="1"/>
  <c r="S74" i="1"/>
  <c r="Q74" i="1"/>
  <c r="P74" i="1"/>
  <c r="O74" i="1"/>
  <c r="N74" i="1"/>
  <c r="M74" i="1"/>
  <c r="L74" i="1"/>
  <c r="J74" i="1"/>
  <c r="I74" i="1"/>
  <c r="AC73" i="1"/>
  <c r="AB73" i="1"/>
  <c r="AA73" i="1"/>
  <c r="Z73" i="1"/>
  <c r="X73" i="1"/>
  <c r="W73" i="1"/>
  <c r="V73" i="1"/>
  <c r="U73" i="1"/>
  <c r="T73" i="1"/>
  <c r="Q73" i="1"/>
  <c r="P73" i="1"/>
  <c r="O73" i="1"/>
  <c r="N73" i="1"/>
  <c r="M73" i="1"/>
  <c r="L73" i="1"/>
  <c r="J73" i="1"/>
  <c r="I73" i="1"/>
  <c r="AC72" i="1"/>
  <c r="AB72" i="1"/>
  <c r="AA72" i="1"/>
  <c r="Z72" i="1"/>
  <c r="X72" i="1"/>
  <c r="W72" i="1"/>
  <c r="V72" i="1"/>
  <c r="U72" i="1"/>
  <c r="T72" i="1"/>
  <c r="S72" i="1"/>
  <c r="Q72" i="1"/>
  <c r="P72" i="1"/>
  <c r="O72" i="1"/>
  <c r="N72" i="1"/>
  <c r="M72" i="1"/>
  <c r="L72" i="1"/>
  <c r="J72" i="1"/>
  <c r="I72" i="1"/>
  <c r="AC70" i="1"/>
  <c r="AB70" i="1"/>
  <c r="X70" i="1"/>
  <c r="W70" i="1"/>
  <c r="V70" i="1"/>
  <c r="U70" i="1"/>
  <c r="Q70" i="1"/>
  <c r="P70" i="1"/>
  <c r="O70" i="1"/>
  <c r="N70" i="1"/>
  <c r="M70" i="1"/>
  <c r="J70" i="1"/>
  <c r="I70" i="1"/>
  <c r="AC69" i="1"/>
  <c r="AA69" i="1"/>
  <c r="X69" i="1"/>
  <c r="W69" i="1"/>
  <c r="V69" i="1"/>
  <c r="U69" i="1"/>
  <c r="T69" i="1"/>
  <c r="Q69" i="1"/>
  <c r="P69" i="1"/>
  <c r="O69" i="1"/>
  <c r="N69" i="1"/>
  <c r="M69" i="1"/>
  <c r="J69" i="1"/>
  <c r="I69" i="1"/>
  <c r="AC68" i="1"/>
  <c r="AA68" i="1"/>
  <c r="Z68" i="1"/>
  <c r="X68" i="1"/>
  <c r="W68" i="1"/>
  <c r="V68" i="1"/>
  <c r="U68" i="1"/>
  <c r="T68" i="1"/>
  <c r="S68" i="1"/>
  <c r="Q68" i="1"/>
  <c r="P68" i="1"/>
  <c r="O68" i="1"/>
  <c r="N68" i="1"/>
  <c r="M68" i="1"/>
  <c r="L68" i="1"/>
  <c r="J68" i="1"/>
  <c r="I68" i="1"/>
  <c r="AC67" i="1"/>
  <c r="AB67" i="1"/>
  <c r="AA67" i="1"/>
  <c r="AA66" i="1"/>
  <c r="AA65" i="1"/>
  <c r="Z67" i="1"/>
  <c r="X67" i="1"/>
  <c r="W67" i="1"/>
  <c r="V67" i="1"/>
  <c r="U67" i="1"/>
  <c r="T67" i="1"/>
  <c r="S67" i="1"/>
  <c r="Q67" i="1"/>
  <c r="Q66" i="1"/>
  <c r="Q65" i="1"/>
  <c r="P67" i="1"/>
  <c r="O67" i="1"/>
  <c r="N67" i="1"/>
  <c r="M67" i="1"/>
  <c r="L67" i="1"/>
  <c r="J67" i="1"/>
  <c r="I67" i="1"/>
  <c r="AC66" i="1"/>
  <c r="AC65" i="1"/>
  <c r="AB66" i="1"/>
  <c r="Z66" i="1"/>
  <c r="X66" i="1"/>
  <c r="X65" i="1"/>
  <c r="W66" i="1"/>
  <c r="V66" i="1"/>
  <c r="U66" i="1"/>
  <c r="T66" i="1"/>
  <c r="T65" i="1"/>
  <c r="S66" i="1"/>
  <c r="P66" i="1"/>
  <c r="O66" i="1"/>
  <c r="O65" i="1"/>
  <c r="N66" i="1"/>
  <c r="M66" i="1"/>
  <c r="L66" i="1"/>
  <c r="J66" i="1"/>
  <c r="J65" i="1"/>
  <c r="I66" i="1"/>
  <c r="AB65" i="1"/>
  <c r="W65" i="1"/>
  <c r="V65" i="1"/>
  <c r="S65" i="1"/>
  <c r="N65" i="1"/>
  <c r="M65" i="1"/>
  <c r="I65" i="1"/>
  <c r="X64" i="1"/>
  <c r="W64" i="1"/>
  <c r="Q64" i="1"/>
  <c r="P64" i="1"/>
  <c r="P63" i="1"/>
  <c r="P62" i="1"/>
  <c r="J64" i="1"/>
  <c r="I64" i="1"/>
  <c r="X63" i="1"/>
  <c r="W63" i="1"/>
  <c r="W62" i="1"/>
  <c r="Q63" i="1"/>
  <c r="Q62" i="1"/>
  <c r="J63" i="1"/>
  <c r="I63" i="1"/>
  <c r="I62" i="1"/>
  <c r="X62" i="1"/>
  <c r="J62" i="1"/>
  <c r="AA61" i="1"/>
  <c r="Z61" i="1"/>
  <c r="Y61" i="1"/>
  <c r="W61" i="1"/>
  <c r="T61" i="1"/>
  <c r="S61" i="1"/>
  <c r="R61" i="1"/>
  <c r="P61" i="1"/>
  <c r="M61" i="1"/>
  <c r="L61" i="1"/>
  <c r="K61" i="1"/>
  <c r="K58" i="1"/>
  <c r="K57" i="1"/>
  <c r="I61" i="1"/>
  <c r="AA60" i="1"/>
  <c r="Z60" i="1"/>
  <c r="X60" i="1"/>
  <c r="W60" i="1"/>
  <c r="T60" i="1"/>
  <c r="S60" i="1"/>
  <c r="Q60" i="1"/>
  <c r="P60" i="1"/>
  <c r="M60" i="1"/>
  <c r="L60" i="1"/>
  <c r="J60" i="1"/>
  <c r="I60" i="1"/>
  <c r="AA59" i="1"/>
  <c r="Z59" i="1"/>
  <c r="X59" i="1"/>
  <c r="X58" i="1"/>
  <c r="X57" i="1"/>
  <c r="W59" i="1"/>
  <c r="T59" i="1"/>
  <c r="S59" i="1"/>
  <c r="Q59" i="1"/>
  <c r="Q58" i="1"/>
  <c r="Q57" i="1"/>
  <c r="P59" i="1"/>
  <c r="M59" i="1"/>
  <c r="L59" i="1"/>
  <c r="J59" i="1"/>
  <c r="I59" i="1"/>
  <c r="AA58" i="1"/>
  <c r="Z58" i="1"/>
  <c r="Z57" i="1"/>
  <c r="Y58" i="1"/>
  <c r="W58" i="1"/>
  <c r="T58" i="1"/>
  <c r="T57" i="1"/>
  <c r="S58" i="1"/>
  <c r="R58" i="1"/>
  <c r="P58" i="1"/>
  <c r="P57" i="1"/>
  <c r="M58" i="1"/>
  <c r="M57" i="1"/>
  <c r="L58" i="1"/>
  <c r="J58" i="1"/>
  <c r="I58" i="1"/>
  <c r="AA57" i="1"/>
  <c r="Y57" i="1"/>
  <c r="W57" i="1"/>
  <c r="S57" i="1"/>
  <c r="R57" i="1"/>
  <c r="L57" i="1"/>
  <c r="I57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AA54" i="1"/>
  <c r="Z54" i="1"/>
  <c r="Y54" i="1"/>
  <c r="X54" i="1"/>
  <c r="W54" i="1"/>
  <c r="T54" i="1"/>
  <c r="S54" i="1"/>
  <c r="S48" i="1"/>
  <c r="S49" i="1"/>
  <c r="S51" i="1"/>
  <c r="S52" i="1"/>
  <c r="S50" i="1"/>
  <c r="S53" i="1"/>
  <c r="S47" i="1"/>
  <c r="R54" i="1"/>
  <c r="Q54" i="1"/>
  <c r="P54" i="1"/>
  <c r="M54" i="1"/>
  <c r="L54" i="1"/>
  <c r="K54" i="1"/>
  <c r="J54" i="1"/>
  <c r="I54" i="1"/>
  <c r="AA53" i="1"/>
  <c r="Z53" i="1"/>
  <c r="Y53" i="1"/>
  <c r="W53" i="1"/>
  <c r="T53" i="1"/>
  <c r="R53" i="1"/>
  <c r="P53" i="1"/>
  <c r="M53" i="1"/>
  <c r="L53" i="1"/>
  <c r="K53" i="1"/>
  <c r="I53" i="1"/>
  <c r="AA52" i="1"/>
  <c r="Z52" i="1"/>
  <c r="Y52" i="1"/>
  <c r="W52" i="1"/>
  <c r="T52" i="1"/>
  <c r="R52" i="1"/>
  <c r="P52" i="1"/>
  <c r="M52" i="1"/>
  <c r="L52" i="1"/>
  <c r="K52" i="1"/>
  <c r="I52" i="1"/>
  <c r="AA51" i="1"/>
  <c r="Z51" i="1"/>
  <c r="Y51" i="1"/>
  <c r="W51" i="1"/>
  <c r="T51" i="1"/>
  <c r="R51" i="1"/>
  <c r="P51" i="1"/>
  <c r="M51" i="1"/>
  <c r="L51" i="1"/>
  <c r="K51" i="1"/>
  <c r="I51" i="1"/>
  <c r="AA50" i="1"/>
  <c r="Z50" i="1"/>
  <c r="Y50" i="1"/>
  <c r="W50" i="1"/>
  <c r="T50" i="1"/>
  <c r="R50" i="1"/>
  <c r="P50" i="1"/>
  <c r="M50" i="1"/>
  <c r="L50" i="1"/>
  <c r="K50" i="1"/>
  <c r="I50" i="1"/>
  <c r="AA49" i="1"/>
  <c r="AA48" i="1"/>
  <c r="AA47" i="1"/>
  <c r="Z49" i="1"/>
  <c r="Y49" i="1"/>
  <c r="W49" i="1"/>
  <c r="T49" i="1"/>
  <c r="R49" i="1"/>
  <c r="P49" i="1"/>
  <c r="M49" i="1"/>
  <c r="L49" i="1"/>
  <c r="K49" i="1"/>
  <c r="I49" i="1"/>
  <c r="AC48" i="1"/>
  <c r="AC47" i="1"/>
  <c r="AB48" i="1"/>
  <c r="AB47" i="1"/>
  <c r="Z48" i="1"/>
  <c r="Z47" i="1"/>
  <c r="Y48" i="1"/>
  <c r="Y47" i="1"/>
  <c r="X48" i="1"/>
  <c r="W48" i="1"/>
  <c r="V48" i="1"/>
  <c r="U48" i="1"/>
  <c r="U47" i="1"/>
  <c r="T48" i="1"/>
  <c r="R48" i="1"/>
  <c r="R47" i="1"/>
  <c r="Q48" i="1"/>
  <c r="Q47" i="1"/>
  <c r="P48" i="1"/>
  <c r="O48" i="1"/>
  <c r="N48" i="1"/>
  <c r="M48" i="1"/>
  <c r="M47" i="1"/>
  <c r="L48" i="1"/>
  <c r="K48" i="1"/>
  <c r="J48" i="1"/>
  <c r="J47" i="1"/>
  <c r="I48" i="1"/>
  <c r="I47" i="1"/>
  <c r="W47" i="1"/>
  <c r="V47" i="1"/>
  <c r="O47" i="1"/>
  <c r="N47" i="1"/>
  <c r="K47" i="1"/>
  <c r="AC45" i="1"/>
  <c r="AB45" i="1"/>
  <c r="AB42" i="1"/>
  <c r="AB43" i="1"/>
  <c r="AB44" i="1"/>
  <c r="AB41" i="1"/>
  <c r="AA45" i="1"/>
  <c r="Z45" i="1"/>
  <c r="Y45" i="1"/>
  <c r="X45" i="1"/>
  <c r="X42" i="1"/>
  <c r="X43" i="1"/>
  <c r="X44" i="1"/>
  <c r="X41" i="1"/>
  <c r="W45" i="1"/>
  <c r="V45" i="1"/>
  <c r="U45" i="1"/>
  <c r="T45" i="1"/>
  <c r="T42" i="1"/>
  <c r="T43" i="1"/>
  <c r="T44" i="1"/>
  <c r="T41" i="1"/>
  <c r="S45" i="1"/>
  <c r="R45" i="1"/>
  <c r="Q45" i="1"/>
  <c r="P45" i="1"/>
  <c r="P42" i="1"/>
  <c r="P43" i="1"/>
  <c r="P44" i="1"/>
  <c r="P41" i="1"/>
  <c r="O45" i="1"/>
  <c r="N45" i="1"/>
  <c r="M45" i="1"/>
  <c r="L45" i="1"/>
  <c r="L42" i="1"/>
  <c r="L43" i="1"/>
  <c r="L44" i="1"/>
  <c r="L41" i="1"/>
  <c r="K45" i="1"/>
  <c r="J45" i="1"/>
  <c r="I45" i="1"/>
  <c r="AC44" i="1"/>
  <c r="AA44" i="1"/>
  <c r="Z44" i="1"/>
  <c r="Y44" i="1"/>
  <c r="W44" i="1"/>
  <c r="V44" i="1"/>
  <c r="U44" i="1"/>
  <c r="S44" i="1"/>
  <c r="R44" i="1"/>
  <c r="Q44" i="1"/>
  <c r="O44" i="1"/>
  <c r="N44" i="1"/>
  <c r="M44" i="1"/>
  <c r="K44" i="1"/>
  <c r="J44" i="1"/>
  <c r="I44" i="1"/>
  <c r="AC43" i="1"/>
  <c r="AA43" i="1"/>
  <c r="Z43" i="1"/>
  <c r="Y43" i="1"/>
  <c r="W43" i="1"/>
  <c r="V43" i="1"/>
  <c r="U43" i="1"/>
  <c r="S43" i="1"/>
  <c r="R43" i="1"/>
  <c r="Q43" i="1"/>
  <c r="O43" i="1"/>
  <c r="N43" i="1"/>
  <c r="M43" i="1"/>
  <c r="K43" i="1"/>
  <c r="J43" i="1"/>
  <c r="I43" i="1"/>
  <c r="AC42" i="1"/>
  <c r="AA42" i="1"/>
  <c r="Z42" i="1"/>
  <c r="Y42" i="1"/>
  <c r="W42" i="1"/>
  <c r="W41" i="1"/>
  <c r="V42" i="1"/>
  <c r="U42" i="1"/>
  <c r="S42" i="1"/>
  <c r="R42" i="1"/>
  <c r="Q42" i="1"/>
  <c r="O42" i="1"/>
  <c r="O41" i="1"/>
  <c r="N42" i="1"/>
  <c r="M42" i="1"/>
  <c r="K42" i="1"/>
  <c r="J42" i="1"/>
  <c r="I42" i="1"/>
  <c r="AA41" i="1"/>
  <c r="S41" i="1"/>
  <c r="K41" i="1"/>
  <c r="AC40" i="1"/>
  <c r="AB40" i="1"/>
  <c r="X40" i="1"/>
  <c r="W40" i="1"/>
  <c r="V40" i="1"/>
  <c r="U40" i="1"/>
  <c r="Q40" i="1"/>
  <c r="P40" i="1"/>
  <c r="O40" i="1"/>
  <c r="N40" i="1"/>
  <c r="J40" i="1"/>
  <c r="I40" i="1"/>
  <c r="AC39" i="1"/>
  <c r="AB39" i="1"/>
  <c r="X39" i="1"/>
  <c r="W39" i="1"/>
  <c r="V39" i="1"/>
  <c r="U39" i="1"/>
  <c r="Q39" i="1"/>
  <c r="P39" i="1"/>
  <c r="O39" i="1"/>
  <c r="N39" i="1"/>
  <c r="J39" i="1"/>
  <c r="I39" i="1"/>
  <c r="AC38" i="1"/>
  <c r="AB38" i="1"/>
  <c r="X38" i="1"/>
  <c r="W38" i="1"/>
  <c r="V38" i="1"/>
  <c r="U38" i="1"/>
  <c r="Q38" i="1"/>
  <c r="P38" i="1"/>
  <c r="O38" i="1"/>
  <c r="N38" i="1"/>
  <c r="J38" i="1"/>
  <c r="I38" i="1"/>
  <c r="AC37" i="1"/>
  <c r="AB37" i="1"/>
  <c r="X37" i="1"/>
  <c r="W37" i="1"/>
  <c r="V37" i="1"/>
  <c r="U37" i="1"/>
  <c r="Q37" i="1"/>
  <c r="P37" i="1"/>
  <c r="O37" i="1"/>
  <c r="N37" i="1"/>
  <c r="J37" i="1"/>
  <c r="I37" i="1"/>
  <c r="AC36" i="1"/>
  <c r="AB36" i="1"/>
  <c r="X36" i="1"/>
  <c r="W36" i="1"/>
  <c r="V36" i="1"/>
  <c r="U36" i="1"/>
  <c r="Q36" i="1"/>
  <c r="P36" i="1"/>
  <c r="O36" i="1"/>
  <c r="N36" i="1"/>
  <c r="J36" i="1"/>
  <c r="I36" i="1"/>
  <c r="AC35" i="1"/>
  <c r="AB35" i="1"/>
  <c r="X35" i="1"/>
  <c r="W35" i="1"/>
  <c r="V35" i="1"/>
  <c r="U35" i="1"/>
  <c r="Q35" i="1"/>
  <c r="P35" i="1"/>
  <c r="O35" i="1"/>
  <c r="N35" i="1"/>
  <c r="J35" i="1"/>
  <c r="I35" i="1"/>
  <c r="AC34" i="1"/>
  <c r="AB34" i="1"/>
  <c r="X34" i="1"/>
  <c r="W34" i="1"/>
  <c r="V34" i="1"/>
  <c r="U34" i="1"/>
  <c r="Q34" i="1"/>
  <c r="P34" i="1"/>
  <c r="O34" i="1"/>
  <c r="N34" i="1"/>
  <c r="J34" i="1"/>
  <c r="I34" i="1"/>
  <c r="AC33" i="1"/>
  <c r="AB33" i="1"/>
  <c r="X33" i="1"/>
  <c r="W33" i="1"/>
  <c r="V33" i="1"/>
  <c r="U33" i="1"/>
  <c r="Q33" i="1"/>
  <c r="P33" i="1"/>
  <c r="O33" i="1"/>
  <c r="N33" i="1"/>
  <c r="J33" i="1"/>
  <c r="I33" i="1"/>
  <c r="AC32" i="1"/>
  <c r="AB32" i="1"/>
  <c r="X32" i="1"/>
  <c r="W32" i="1"/>
  <c r="V32" i="1"/>
  <c r="U32" i="1"/>
  <c r="Q32" i="1"/>
  <c r="P32" i="1"/>
  <c r="O32" i="1"/>
  <c r="N32" i="1"/>
  <c r="J32" i="1"/>
  <c r="I32" i="1"/>
  <c r="AC31" i="1"/>
  <c r="AB31" i="1"/>
  <c r="X31" i="1"/>
  <c r="W31" i="1"/>
  <c r="V31" i="1"/>
  <c r="U31" i="1"/>
  <c r="Q31" i="1"/>
  <c r="P31" i="1"/>
  <c r="O31" i="1"/>
  <c r="N31" i="1"/>
  <c r="J31" i="1"/>
  <c r="I31" i="1"/>
  <c r="AC30" i="1"/>
  <c r="AB30" i="1"/>
  <c r="X30" i="1"/>
  <c r="W30" i="1"/>
  <c r="V30" i="1"/>
  <c r="U30" i="1"/>
  <c r="Q30" i="1"/>
  <c r="P30" i="1"/>
  <c r="O30" i="1"/>
  <c r="N30" i="1"/>
  <c r="J30" i="1"/>
  <c r="I30" i="1"/>
  <c r="AC29" i="1"/>
  <c r="AB29" i="1"/>
  <c r="X29" i="1"/>
  <c r="W29" i="1"/>
  <c r="V29" i="1"/>
  <c r="U29" i="1"/>
  <c r="Q29" i="1"/>
  <c r="P29" i="1"/>
  <c r="O29" i="1"/>
  <c r="N29" i="1"/>
  <c r="J29" i="1"/>
  <c r="I29" i="1"/>
  <c r="AC28" i="1"/>
  <c r="AB28" i="1"/>
  <c r="AA28" i="1"/>
  <c r="AA27" i="1"/>
  <c r="Z28" i="1"/>
  <c r="Y28" i="1"/>
  <c r="X28" i="1"/>
  <c r="X27" i="1"/>
  <c r="W28" i="1"/>
  <c r="W27" i="1"/>
  <c r="V28" i="1"/>
  <c r="U28" i="1"/>
  <c r="T28" i="1"/>
  <c r="T27" i="1"/>
  <c r="S28" i="1"/>
  <c r="S27" i="1"/>
  <c r="R28" i="1"/>
  <c r="Q28" i="1"/>
  <c r="P28" i="1"/>
  <c r="P27" i="1"/>
  <c r="O28" i="1"/>
  <c r="N28" i="1"/>
  <c r="M28" i="1"/>
  <c r="L28" i="1"/>
  <c r="L27" i="1"/>
  <c r="K28" i="1"/>
  <c r="K27" i="1"/>
  <c r="J28" i="1"/>
  <c r="I28" i="1"/>
  <c r="AC27" i="1"/>
  <c r="Z27" i="1"/>
  <c r="Y27" i="1"/>
  <c r="V27" i="1"/>
  <c r="U27" i="1"/>
  <c r="R27" i="1"/>
  <c r="Q27" i="1"/>
  <c r="N27" i="1"/>
  <c r="M27" i="1"/>
  <c r="J27" i="1"/>
  <c r="I27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AC25" i="1"/>
  <c r="AB25" i="1"/>
  <c r="AA25" i="1"/>
  <c r="Z25" i="1"/>
  <c r="Y25" i="1"/>
  <c r="W25" i="1"/>
  <c r="V25" i="1"/>
  <c r="U25" i="1"/>
  <c r="T25" i="1"/>
  <c r="S25" i="1"/>
  <c r="R25" i="1"/>
  <c r="P25" i="1"/>
  <c r="O25" i="1"/>
  <c r="N25" i="1"/>
  <c r="M25" i="1"/>
  <c r="L25" i="1"/>
  <c r="K25" i="1"/>
  <c r="I25" i="1"/>
  <c r="AC24" i="1"/>
  <c r="AB24" i="1"/>
  <c r="X24" i="1"/>
  <c r="W24" i="1"/>
  <c r="V24" i="1"/>
  <c r="U24" i="1"/>
  <c r="Q24" i="1"/>
  <c r="P24" i="1"/>
  <c r="O24" i="1"/>
  <c r="N24" i="1"/>
  <c r="J24" i="1"/>
  <c r="I24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AC22" i="1"/>
  <c r="AB22" i="1"/>
  <c r="AA22" i="1"/>
  <c r="Z22" i="1"/>
  <c r="Z21" i="1"/>
  <c r="Z20" i="1"/>
  <c r="Y22" i="1"/>
  <c r="X22" i="1"/>
  <c r="W22" i="1"/>
  <c r="W21" i="1"/>
  <c r="W20" i="1"/>
  <c r="V22" i="1"/>
  <c r="V21" i="1"/>
  <c r="V20" i="1"/>
  <c r="U22" i="1"/>
  <c r="T22" i="1"/>
  <c r="S22" i="1"/>
  <c r="R22" i="1"/>
  <c r="R21" i="1"/>
  <c r="R20" i="1"/>
  <c r="Q22" i="1"/>
  <c r="P22" i="1"/>
  <c r="O22" i="1"/>
  <c r="O21" i="1"/>
  <c r="O20" i="1"/>
  <c r="N22" i="1"/>
  <c r="N21" i="1"/>
  <c r="N20" i="1"/>
  <c r="M22" i="1"/>
  <c r="L22" i="1"/>
  <c r="K22" i="1"/>
  <c r="J22" i="1"/>
  <c r="J21" i="1"/>
  <c r="J20" i="1"/>
  <c r="I22" i="1"/>
  <c r="AB21" i="1"/>
  <c r="AB20" i="1"/>
  <c r="AA21" i="1"/>
  <c r="X21" i="1"/>
  <c r="X20" i="1"/>
  <c r="T21" i="1"/>
  <c r="T20" i="1"/>
  <c r="S21" i="1"/>
  <c r="S20" i="1"/>
  <c r="P21" i="1"/>
  <c r="P20" i="1"/>
  <c r="L21" i="1"/>
  <c r="L20" i="1"/>
  <c r="K21" i="1"/>
  <c r="K20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L98" i="1"/>
  <c r="X98" i="1"/>
  <c r="L109" i="1"/>
  <c r="R109" i="1"/>
  <c r="X109" i="1"/>
  <c r="J142" i="1"/>
  <c r="J140" i="1"/>
  <c r="N142" i="1"/>
  <c r="N140" i="1"/>
  <c r="R142" i="1"/>
  <c r="R140" i="1"/>
  <c r="V142" i="1"/>
  <c r="V140" i="1"/>
  <c r="Z142" i="1"/>
  <c r="Z140" i="1"/>
  <c r="AB27" i="1"/>
  <c r="I41" i="1"/>
  <c r="M41" i="1"/>
  <c r="Q41" i="1"/>
  <c r="U41" i="1"/>
  <c r="Y41" i="1"/>
  <c r="AC41" i="1"/>
  <c r="N76" i="1"/>
  <c r="AB76" i="1"/>
  <c r="M91" i="1"/>
  <c r="K113" i="1"/>
  <c r="Q113" i="1"/>
  <c r="W113" i="1"/>
  <c r="AA113" i="1"/>
  <c r="I123" i="1"/>
  <c r="P123" i="1"/>
  <c r="U83" i="1"/>
  <c r="U76" i="1"/>
  <c r="R98" i="1"/>
  <c r="AA20" i="1"/>
  <c r="I21" i="1"/>
  <c r="I20" i="1"/>
  <c r="M21" i="1"/>
  <c r="M20" i="1"/>
  <c r="Q21" i="1"/>
  <c r="Q20" i="1"/>
  <c r="U21" i="1"/>
  <c r="U20" i="1"/>
  <c r="Y21" i="1"/>
  <c r="Y20" i="1"/>
  <c r="AC21" i="1"/>
  <c r="AC20" i="1"/>
  <c r="O27" i="1"/>
  <c r="J41" i="1"/>
  <c r="N41" i="1"/>
  <c r="R41" i="1"/>
  <c r="V41" i="1"/>
  <c r="Z41" i="1"/>
  <c r="L47" i="1"/>
  <c r="P47" i="1"/>
  <c r="T47" i="1"/>
  <c r="X47" i="1"/>
  <c r="J57" i="1"/>
  <c r="L65" i="1"/>
  <c r="P65" i="1"/>
  <c r="U65" i="1"/>
  <c r="Z65" i="1"/>
  <c r="O76" i="1"/>
  <c r="O83" i="1"/>
  <c r="AC76" i="1"/>
  <c r="AC83" i="1"/>
  <c r="V76" i="1"/>
  <c r="J91" i="1"/>
  <c r="P91" i="1"/>
  <c r="T91" i="1"/>
  <c r="P104" i="1"/>
  <c r="T104" i="1"/>
  <c r="Z104" i="1"/>
  <c r="Q123" i="1"/>
  <c r="X123" i="1"/>
  <c r="K128" i="1"/>
  <c r="K123" i="1"/>
  <c r="O128" i="1"/>
  <c r="O123" i="1"/>
  <c r="S128" i="1"/>
  <c r="S123" i="1"/>
  <c r="W128" i="1"/>
  <c r="W123" i="1"/>
  <c r="AA128" i="1"/>
  <c r="AA123" i="1"/>
  <c r="I140" i="1"/>
  <c r="M140" i="1"/>
  <c r="Q140" i="1"/>
  <c r="U140" i="1"/>
  <c r="Y140" i="1"/>
  <c r="AC140" i="1"/>
</calcChain>
</file>

<file path=xl/sharedStrings.xml><?xml version="1.0" encoding="utf-8"?>
<sst xmlns="http://schemas.openxmlformats.org/spreadsheetml/2006/main" count="975" uniqueCount="301">
  <si>
    <t>MOPAN Common Approach Assessment 2012 - KPI/MI Results for GAVI</t>
  </si>
  <si>
    <t>Brief description of potential respondent groups, which aim to incorporate all of the Alliance members:</t>
  </si>
  <si>
    <t xml:space="preserve">1. MOPAN HQ:  Representatives of MOPAN members in capitals, or in Geneva/Washington </t>
  </si>
  <si>
    <t>2. MOPAN CO: Representatives of MOPAN members in the survey countries</t>
  </si>
  <si>
    <t>3. Developing Country Government and CSO:  In the survey countries</t>
  </si>
  <si>
    <t>4. UNICEF, WHO and World Bank - Country Level:  Implementing Partners in the survey countries</t>
  </si>
  <si>
    <t xml:space="preserve">5.  Global </t>
  </si>
  <si>
    <t>UNICEF, WHO and World Bank - Global Level:  Partners at the global level</t>
  </si>
  <si>
    <t>6. Other global Alliance Partners and Peers = Gates Foundation, pharmaceutical industry, global CSOs and peers such as GFATM</t>
  </si>
  <si>
    <t>Legend:</t>
  </si>
  <si>
    <t>Mean Scores</t>
  </si>
  <si>
    <t>Median Scores</t>
  </si>
  <si>
    <t>Standard Deviation</t>
  </si>
  <si>
    <t>Key Performance Indicators (KPIs)</t>
  </si>
  <si>
    <t>Survey Questions</t>
  </si>
  <si>
    <t>Total</t>
  </si>
  <si>
    <t>HQ</t>
  </si>
  <si>
    <t>CO</t>
  </si>
  <si>
    <t>GOV/CSO</t>
  </si>
  <si>
    <t>IP-Country</t>
  </si>
  <si>
    <t>IP-Global</t>
  </si>
  <si>
    <t>Other GAP</t>
  </si>
  <si>
    <t>Base (unweighted)</t>
  </si>
  <si>
    <t>Base Unweighted</t>
  </si>
  <si>
    <t>Base (weighted)</t>
  </si>
  <si>
    <t>Base Weighted</t>
  </si>
  <si>
    <t>Quadrant I. Strategic Management</t>
  </si>
  <si>
    <t>Corporate Governance</t>
  </si>
  <si>
    <t>KPI</t>
  </si>
  <si>
    <t>1.</t>
  </si>
  <si>
    <t>The Multilateral Organisation's (MO) Executive Management provides direction for the achievement of external / beneficiary focused results</t>
  </si>
  <si>
    <t>MI</t>
  </si>
  <si>
    <r>
      <rPr>
        <sz val="10"/>
        <rFont val="Arial"/>
        <family val="2"/>
      </rPr>
      <t>The MO has a value system that supports a results-orientation and a focus on direct partners</t>
    </r>
  </si>
  <si>
    <t>Sub-MI</t>
  </si>
  <si>
    <t xml:space="preserve">i)  GAVI's institutional culture reinforces a focus on results   [9]
</t>
  </si>
  <si>
    <t>q9</t>
  </si>
  <si>
    <t>ii) GAVI's institutional culture is focused on implementing countries (governments and supported CSOs where applicable)   [10]</t>
  </si>
  <si>
    <t>q10</t>
  </si>
  <si>
    <r>
      <rPr>
        <sz val="10"/>
        <rFont val="Arial"/>
        <family val="2"/>
      </rPr>
      <t>The MO's Executive Management shows leadership on results management</t>
    </r>
  </si>
  <si>
    <t>GAVI's senior management shows leadership on results management   [11]</t>
  </si>
  <si>
    <t>q11</t>
  </si>
  <si>
    <t xml:space="preserve"> .</t>
  </si>
  <si>
    <t>Key MO documents are available to the public</t>
  </si>
  <si>
    <t>GAVI makes key documents readily available to its stakeholders   [12]</t>
  </si>
  <si>
    <t>q12</t>
  </si>
  <si>
    <t>Corporate Strategy</t>
  </si>
  <si>
    <t>2.</t>
  </si>
  <si>
    <t>The MO’s corporate strategies and plans are focused on the achievement of results</t>
  </si>
  <si>
    <r>
      <rPr>
        <sz val="10"/>
        <rFont val="Arial"/>
        <family val="2"/>
      </rPr>
      <t>The MO is appropriately positioned within the international aid architecture</t>
    </r>
  </si>
  <si>
    <t>GAVI is appropriately positioned within the international development architecture [14]</t>
  </si>
  <si>
    <t>q14</t>
  </si>
  <si>
    <r>
      <t>The MO</t>
    </r>
    <r>
      <rPr>
        <sz val="10"/>
        <rFont val="Arial"/>
        <family val="2"/>
      </rPr>
      <t>'s organisation-wide strategy is based on a clear definition of mandate / comparative advantage</t>
    </r>
  </si>
  <si>
    <t xml:space="preserve">i) GAVI's strategy and business plan is based on a clear definition of mandate [15]
</t>
  </si>
  <si>
    <t>q15</t>
  </si>
  <si>
    <t>ii) GAVI's strategy and business plan rests upon a clear understanding of its comparative advantage [16]</t>
  </si>
  <si>
    <t>q16</t>
  </si>
  <si>
    <r>
      <rPr>
        <sz val="10"/>
        <rFont val="Arial"/>
        <family val="2"/>
      </rPr>
      <t>The MO's overall institutional architecture is suited to the mandate and delivery of results</t>
    </r>
  </si>
  <si>
    <t xml:space="preserve">i) The overall institutional architecture of  GAVI is suited to
the organisation’s mandate  [17]
</t>
  </si>
  <si>
    <t>q17</t>
  </si>
  <si>
    <t>ii) The overall institutional architecture of  GAVI is suited to the delivery of results  [18]</t>
  </si>
  <si>
    <t>q18</t>
  </si>
  <si>
    <r>
      <rPr>
        <sz val="10"/>
        <rFont val="Arial"/>
        <family val="2"/>
      </rPr>
      <t>The MO has an organisation-wide policy on results management</t>
    </r>
  </si>
  <si>
    <t>GAVI ensures the application of results management across the organisation [19]</t>
  </si>
  <si>
    <t>q19</t>
  </si>
  <si>
    <r>
      <t>Organisation</t>
    </r>
    <r>
      <rPr>
        <sz val="10"/>
        <color indexed="10"/>
        <rFont val="Arial"/>
        <family val="2"/>
      </rPr>
      <t>-</t>
    </r>
    <r>
      <rPr>
        <sz val="10"/>
        <rFont val="Arial"/>
        <family val="2"/>
      </rPr>
      <t>wide plans and strategies contain frameworks of expected management and development results</t>
    </r>
  </si>
  <si>
    <t>i) GAVI's strategy and business plan contains explicit development results (Key Performance Indicators)  [20]</t>
  </si>
  <si>
    <t>q20</t>
  </si>
  <si>
    <t>ii) GAVI's strategy and business plan contains explicit management results (Key Performance Indicators)  [21]</t>
  </si>
  <si>
    <t>q21</t>
  </si>
  <si>
    <t>Results frameworks have causal links from outputs through to impacts / final outcomes</t>
  </si>
  <si>
    <t>GAVI results in its strategy and business plan have causal links from outputs (deliverables) to outcomes (objectives) to impacts (strategic goals)  [22]</t>
  </si>
  <si>
    <t>q22</t>
  </si>
  <si>
    <t>Standard performance indicators included in organisation-wide plans and strategies at a delivery (output) and outcome level</t>
  </si>
  <si>
    <t>GAVI's strategy and business plan include measurable indicators at output (deliverables) and outcome (objectives) levels  [23]</t>
  </si>
  <si>
    <t>q23</t>
  </si>
  <si>
    <t>3.</t>
  </si>
  <si>
    <t>The MO maintains focus on the cross-cutting thematic priorities identified in its strategic framework, and/or based on its mandate and international commitments</t>
  </si>
  <si>
    <t xml:space="preserve">Gender equality </t>
  </si>
  <si>
    <t>GAVI sufficiently mainstreams gender equality in its work  [24]</t>
  </si>
  <si>
    <t>q24</t>
  </si>
  <si>
    <t>Environment</t>
  </si>
  <si>
    <t>GAVI addresses environmental issues that are relevant to its mandate (such as waste disposal)  [25]</t>
  </si>
  <si>
    <t>q25</t>
  </si>
  <si>
    <t>Good Governance</t>
  </si>
  <si>
    <t>GAVI sufficiently promotes anti-corruption and transparency among grant recipients and partners  [26]</t>
  </si>
  <si>
    <t>q26</t>
  </si>
  <si>
    <t>Human Rights based approaches</t>
  </si>
  <si>
    <t>GAVI sufficiently applies human rights-based approaches in its work (e.g., right to health)  [27]</t>
  </si>
  <si>
    <t>q27</t>
  </si>
  <si>
    <t>Strategies – Country, regional, thematic</t>
  </si>
  <si>
    <t>4.</t>
  </si>
  <si>
    <t>The MO’s support to country programs is results-focused</t>
  </si>
  <si>
    <t>Results frameworks link results at appropriate levels (i.e., district and national levels)</t>
  </si>
  <si>
    <t>Approved applications link results at appropriate levels, i.e. district and national levels [29]</t>
  </si>
  <si>
    <t>q29</t>
  </si>
  <si>
    <t>Results frameworks include relevant indicators at appropriate levels (i.e., district and national levels)</t>
  </si>
  <si>
    <t>Approved applications include indicators at applicable levels, i.e. district and national levels  [30]</t>
  </si>
  <si>
    <t>q30</t>
  </si>
  <si>
    <t>Statements of expected results appear in the approved proposals and are consistent with those in multiyear plans for immunization (MYP) and/or with those in national strategies</t>
  </si>
  <si>
    <t>i) Approved applications include statements of expected results that appear in the multiyear plan for immunization (MYP)  [31]</t>
  </si>
  <si>
    <t>q31</t>
  </si>
  <si>
    <t>ii) Approved applications include statements of expected results that are consistent with the national health plan or strategy  [32]</t>
  </si>
  <si>
    <t>q32</t>
  </si>
  <si>
    <t>Statements of expected results are developed through consultation with direct partners and beneficiaries</t>
  </si>
  <si>
    <t>Statements of expected results included in approved applications are developed by national governments, CSOs (where applicable), together with other partners  [33]</t>
  </si>
  <si>
    <t>q33</t>
  </si>
  <si>
    <t>Results for cross-cutting thematic priorities are included in results frameworks - gender equality, environment (as appropriate).</t>
  </si>
  <si>
    <t>Approved applications include results for gender equality and environment (e.g., waste disposal), as appropriate  [34]</t>
  </si>
  <si>
    <t>q34</t>
  </si>
  <si>
    <t>Quadrant II. Operational Management</t>
  </si>
  <si>
    <t>Financial Resources and Risk Management</t>
  </si>
  <si>
    <t>5.</t>
  </si>
  <si>
    <t>The MO makes transparent and predictable decisions about its financial and other support</t>
  </si>
  <si>
    <t>The MO publishes its criteria for approving applications for support</t>
  </si>
  <si>
    <t>GAVI makes readily available its criteria for approving applications for support  [37]</t>
  </si>
  <si>
    <t>q37</t>
  </si>
  <si>
    <t>Approvals for support are granted in conformance with stated selection criteria</t>
  </si>
  <si>
    <t>Approvals for support are granted in conformance with stated selection criteria  [38]</t>
  </si>
  <si>
    <t>q38</t>
  </si>
  <si>
    <t>MO makes decisions on grants based on independent review</t>
  </si>
  <si>
    <t>GAVI makes decisions on financial and other support based on independent review  [39]</t>
  </si>
  <si>
    <t>q39</t>
  </si>
  <si>
    <t>Planned resources (financial / technical co-operation, etc) are released according to agreed schedules (in-year)</t>
  </si>
  <si>
    <t>Planned resources are released according to agreed schedules, if preconditions such as transparency requirements and performance targets are met [40]</t>
  </si>
  <si>
    <t>q40</t>
  </si>
  <si>
    <t>6.</t>
  </si>
  <si>
    <t>The MO's financial and other support is linked to performance</t>
  </si>
  <si>
    <t>Budget allocations are linked to expected development results</t>
  </si>
  <si>
    <t>GAVI links funds and vaccine support to expected results  [41]</t>
  </si>
  <si>
    <t>q41</t>
  </si>
  <si>
    <t>Disbursements are linked to reported results (variances explained)</t>
  </si>
  <si>
    <t>GAVI disbursements/support are linked to reported results  [42]</t>
  </si>
  <si>
    <t>q42</t>
  </si>
  <si>
    <t>7.</t>
  </si>
  <si>
    <t>The MO has policies and processes for financial accountability (financial accountability, risk management, anti-corruption)</t>
  </si>
  <si>
    <r>
      <t xml:space="preserve">External audits (meeting recognized international standards) </t>
    </r>
    <r>
      <rPr>
        <sz val="10"/>
        <rFont val="Arial"/>
        <family val="2"/>
      </rPr>
      <t>are performed across the organisation.</t>
    </r>
  </si>
  <si>
    <t>GAVI external audits are meeting the expectations of the Board  [43]</t>
  </si>
  <si>
    <t>q43</t>
  </si>
  <si>
    <r>
      <t xml:space="preserve">External audits (meeting recognized international standards) </t>
    </r>
    <r>
      <rPr>
        <sz val="10"/>
        <rFont val="Arial"/>
        <family val="2"/>
      </rPr>
      <t>are performed at the regional, country or project level (as appropriate)</t>
    </r>
  </si>
  <si>
    <t>The support provided by GAVI undergoes appropriate external audit  [44]</t>
  </si>
  <si>
    <t>q44</t>
  </si>
  <si>
    <r>
      <t xml:space="preserve">Guidelines </t>
    </r>
    <r>
      <rPr>
        <sz val="10"/>
        <rFont val="Arial"/>
        <family val="2"/>
      </rPr>
      <t>are in place for immediate measures against irregularities identified at the country (or other) level</t>
    </r>
  </si>
  <si>
    <t>GAVI appropriately follows up on financial irregularities, including fraud and corruption [45]</t>
  </si>
  <si>
    <t>q45</t>
  </si>
  <si>
    <r>
      <t xml:space="preserve">Systems </t>
    </r>
    <r>
      <rPr>
        <sz val="10"/>
        <rFont val="Arial"/>
        <family val="2"/>
      </rPr>
      <t xml:space="preserve">are in place for external audits (meeting recognized international standards) on sub-contracted entities </t>
    </r>
  </si>
  <si>
    <t>Appropriate systems are in place for the external audit of sub-contracted entities [46]</t>
  </si>
  <si>
    <t>q46</t>
  </si>
  <si>
    <t>Internal financial audit processes are used to provide management / governing bodies with credible information</t>
  </si>
  <si>
    <t>Internal financial audits provide credible information to the GAVI Board/ CEO [47]</t>
  </si>
  <si>
    <t>q47</t>
  </si>
  <si>
    <r>
      <rPr>
        <sz val="10"/>
        <rFont val="Arial"/>
        <family val="2"/>
      </rPr>
      <t>The MO has a policy on anti-corruption</t>
    </r>
  </si>
  <si>
    <r>
      <rPr>
        <sz val="10"/>
        <rFont val="Arial"/>
        <family val="2"/>
      </rPr>
      <t xml:space="preserve">The MO's procurement and contract management processes for the provision of services or goods are timely, efficient and effective  </t>
    </r>
  </si>
  <si>
    <t>GAVI's procurement and contract management processes for the provision of vaccines are usually effective  [48]</t>
  </si>
  <si>
    <t>q48</t>
  </si>
  <si>
    <r>
      <rPr>
        <sz val="10"/>
        <rFont val="Arial"/>
        <family val="2"/>
      </rPr>
      <t>The MO has strategies in place for risk management (identification, mitigation, monitoring and reporting)</t>
    </r>
  </si>
  <si>
    <t>GAVI has appropriate strategies and plans for risk management  [49]</t>
  </si>
  <si>
    <t>q49</t>
  </si>
  <si>
    <r>
      <rPr>
        <sz val="10"/>
        <rFont val="Arial"/>
        <family val="2"/>
      </rPr>
      <t>The MO ensures sufficient level of risk assessment on applicants and implementers</t>
    </r>
  </si>
  <si>
    <r>
      <t xml:space="preserve">GAVI ensures sufficient level of risk </t>
    </r>
    <r>
      <rPr>
        <sz val="10"/>
        <rFont val="Arial"/>
        <family val="2"/>
      </rPr>
      <t>analysis/assessment for its applicants and implementers  [50]</t>
    </r>
  </si>
  <si>
    <t>q50</t>
  </si>
  <si>
    <t>Performance Management</t>
  </si>
  <si>
    <t>8.</t>
  </si>
  <si>
    <t>Performance information on results is used by the MO</t>
  </si>
  <si>
    <t>Revising and adjusting policies</t>
  </si>
  <si>
    <t>GAVI uses information on performance to revise its strategy and business plan  [52]</t>
  </si>
  <si>
    <t>q52</t>
  </si>
  <si>
    <t xml:space="preserve">Planning new interventions </t>
  </si>
  <si>
    <t>i) GAVI uses information on performance when it adjusts current grant windows  [53]</t>
  </si>
  <si>
    <t>q53</t>
  </si>
  <si>
    <t>ii) GAVI  uses information on performance when it designs and introduces new funding windows  [54]</t>
  </si>
  <si>
    <t>q54</t>
  </si>
  <si>
    <t>Proactive management of poorly performing programmes, projects, and/or initiatives</t>
  </si>
  <si>
    <t>Poorly performing grants are subject to proactive management [55]</t>
  </si>
  <si>
    <t>q55</t>
  </si>
  <si>
    <t xml:space="preserve">Evaluation recommendations reported to Executive Committee/Board are acted upon by the responsible units </t>
  </si>
  <si>
    <r>
      <t>GAVI appropriately</t>
    </r>
    <r>
      <rPr>
        <sz val="10"/>
        <color indexed="21"/>
        <rFont val="Arial"/>
        <family val="2"/>
      </rPr>
      <t xml:space="preserve"> </t>
    </r>
    <r>
      <rPr>
        <sz val="10"/>
        <color indexed="8"/>
        <rFont val="Arial"/>
        <family val="2"/>
      </rPr>
      <t>tracks implementation of evaluation recommendations reported to the Board  [56]</t>
    </r>
  </si>
  <si>
    <t>q56</t>
  </si>
  <si>
    <r>
      <rPr>
        <sz val="10"/>
        <rFont val="Arial"/>
        <family val="2"/>
      </rPr>
      <t>The MO's resources allocated to countries and projects reflect performance</t>
    </r>
  </si>
  <si>
    <t>(i) GAVI initial grant decisions are based on plans and targets  [57]</t>
  </si>
  <si>
    <t>q57</t>
  </si>
  <si>
    <t>(ii) GAVI subsequent grants are based on performance [58]</t>
  </si>
  <si>
    <t>q58</t>
  </si>
  <si>
    <t xml:space="preserve">Human Resources Management </t>
  </si>
  <si>
    <t>9.</t>
  </si>
  <si>
    <t>The MO manages human resources using methods to improve organisational performance</t>
  </si>
  <si>
    <t xml:space="preserve">Results focused performance agreement systems are in place for senior staff </t>
  </si>
  <si>
    <t>GAVI Secretariat uses results-focused performance assessments for its senior staff  [60]</t>
  </si>
  <si>
    <t>q60</t>
  </si>
  <si>
    <t>There is a transparent incentive and reward system for staff performance</t>
  </si>
  <si>
    <t>GAVI Secretariat  uses a transparent system to manage staff performance  [61]</t>
  </si>
  <si>
    <t>q61</t>
  </si>
  <si>
    <t>Portfolio Management (Country or Other)</t>
  </si>
  <si>
    <t>10.</t>
  </si>
  <si>
    <t>Country programming processes are performance oriented</t>
  </si>
  <si>
    <t>Applications considered for support are subject to benefits and risk analyses (environmental, economic, social, etc)</t>
  </si>
  <si>
    <t>i) Applications considered for GAVI support are subject to analysis of planned benefits (environmental, economic, social, etc), as applicable  [63]</t>
  </si>
  <si>
    <t>q63</t>
  </si>
  <si>
    <t>ii) GAVI subjects applications to risk analysis/assessment prior to approval   [64]</t>
  </si>
  <si>
    <t>q64</t>
  </si>
  <si>
    <t>Milestones/targets for monitoring and reporting of progress are included in applications for MO support</t>
  </si>
  <si>
    <t>Milestones/targets to monitor implementation progress are included in applications for GAVI support  [65]</t>
  </si>
  <si>
    <t>q65</t>
  </si>
  <si>
    <t>Quadrant III. Relationship Management</t>
  </si>
  <si>
    <t>Ownership</t>
  </si>
  <si>
    <t>11.</t>
  </si>
  <si>
    <t>Applications approved by the MO support national/regional plans and partner plans</t>
  </si>
  <si>
    <r>
      <t xml:space="preserve">Extent to which MO supported funding proposals have been fully designed and developed with partners (national governments, NGOs, etc), rather than conceptualized or initiated by </t>
    </r>
    <r>
      <rPr>
        <sz val="10"/>
        <rFont val="Arial"/>
        <family val="2"/>
      </rPr>
      <t xml:space="preserve">the MO itself  </t>
    </r>
  </si>
  <si>
    <t>Proposals submitted to GAVI are developed by national governments or other applicants  [68]</t>
  </si>
  <si>
    <t>q68</t>
  </si>
  <si>
    <r>
      <t>MO</t>
    </r>
    <r>
      <rPr>
        <sz val="10"/>
        <rFont val="Arial"/>
        <family val="2"/>
      </rPr>
      <t>'s conditionality (if any) draws on national / government 's own agreed benchmarks / indicators / results</t>
    </r>
  </si>
  <si>
    <t xml:space="preserve">i) GAVI agrees with governments on co-financing schedules based on ability to pay for vaccines   [69]
</t>
  </si>
  <si>
    <t>q69</t>
  </si>
  <si>
    <t>ii) GAVI agrees with governments on co-financing schedules based on willingness to pay for vaccines  [70]</t>
  </si>
  <si>
    <t>q70</t>
  </si>
  <si>
    <t>The MO provides support in a way that does not distort or skew national priorities</t>
  </si>
  <si>
    <t>GAVI provides support in a way that does not distort or skew national priorities  [71]</t>
  </si>
  <si>
    <t>q71</t>
  </si>
  <si>
    <t>12.</t>
  </si>
  <si>
    <t>The MO's procedures take into account local conditions and capacities</t>
  </si>
  <si>
    <t>The procedures of the MO can be easily understood and completed by national governments and other applicants</t>
  </si>
  <si>
    <t>GAVI uses procedures (ex: funding application and reporting requirements) that can be easily understood and followed by national governments and other applicants [72]</t>
  </si>
  <si>
    <t>q72</t>
  </si>
  <si>
    <t>The length of time for completing MO procedures does not have a negative effect on implementation</t>
  </si>
  <si>
    <t>The length of time it takes to complete GAVI procedures does not negatively affect implementation  [73]</t>
  </si>
  <si>
    <t>q73</t>
  </si>
  <si>
    <t>The MO has operational flexibility to approve requests by partners to adjust implementation in response to major unforeseen changes in circumstances</t>
  </si>
  <si>
    <r>
      <t xml:space="preserve">The </t>
    </r>
    <r>
      <rPr>
        <sz val="10"/>
        <rFont val="Arial"/>
        <family val="2"/>
      </rPr>
      <t>grant recipient can adjust implementation of activities within overall guidelines where justified  [74]</t>
    </r>
  </si>
  <si>
    <t>q74</t>
  </si>
  <si>
    <t>Alignment</t>
  </si>
  <si>
    <t>13.</t>
  </si>
  <si>
    <t>The MO uses country systems for disbursement and operations</t>
  </si>
  <si>
    <r>
      <t>% of the MO</t>
    </r>
    <r>
      <rPr>
        <sz val="10"/>
        <color indexed="10"/>
        <rFont val="Arial"/>
        <family val="2"/>
      </rPr>
      <t>'</t>
    </r>
    <r>
      <rPr>
        <sz val="10"/>
        <rFont val="Arial"/>
        <family val="2"/>
      </rPr>
      <t>s overall ODA disbursements / support recorded in the annual budget as revenue, grants, or ODA loans</t>
    </r>
  </si>
  <si>
    <t>The MO's overall ODA disbursements / support using national systems and procedures</t>
  </si>
  <si>
    <t>GAVI support uses country systems (e.g., procurement, public financial management, etc.) where appropriate  [76]</t>
  </si>
  <si>
    <t>q76</t>
  </si>
  <si>
    <t>The extent to which the MO has promoted a mutual assessment of progress in implementing agreed partnership commitments (mutual accountability)</t>
  </si>
  <si>
    <t>GAVI promotes a mutual assessment of progress in implementing agreed partnership commitments  [77]</t>
  </si>
  <si>
    <t>q77</t>
  </si>
  <si>
    <t>14.</t>
  </si>
  <si>
    <t>The MO adds value to policy dialogue with its direct partners</t>
  </si>
  <si>
    <r>
      <rPr>
        <sz val="10"/>
        <rFont val="Arial"/>
        <family val="2"/>
      </rPr>
      <t>The MO has reputation among its stakeholders for high quality, valued policy dialogue  inputs</t>
    </r>
  </si>
  <si>
    <t>GAVI provides valuable inputs to policy dialogue on immunisation  [78]</t>
  </si>
  <si>
    <t>q78</t>
  </si>
  <si>
    <t>The MO's policy dialogue is undertaken in a manner which respects partner views and perspectives</t>
  </si>
  <si>
    <t>GAVI respects the views of national governments and civil society (where relevant) when it undertakes policy dialogue  [79]</t>
  </si>
  <si>
    <t>q79</t>
  </si>
  <si>
    <t>Harmonisation</t>
  </si>
  <si>
    <t>15.</t>
  </si>
  <si>
    <t>The MO harmonises arrangements and procedures with other programming partners (donors, UN agencies, etc) as appropriate</t>
  </si>
  <si>
    <r>
      <rPr>
        <sz val="10"/>
        <rFont val="Arial"/>
        <family val="2"/>
      </rPr>
      <t>The extent to which the MO participates in joint missions (coordination, analysis, design, evaluation)</t>
    </r>
  </si>
  <si>
    <t>GAVI often participates in joint missions [81]</t>
  </si>
  <si>
    <t>q81</t>
  </si>
  <si>
    <r>
      <t xml:space="preserve">Extent to which technical cooperation financed by the </t>
    </r>
    <r>
      <rPr>
        <sz val="10"/>
        <rFont val="Arial"/>
        <family val="2"/>
      </rPr>
      <t>MO is coordinated with other donors</t>
    </r>
  </si>
  <si>
    <t>GAVI's technical assistance is coordinated with other donors and partners (WHO/UNICEF)  [82]</t>
  </si>
  <si>
    <t>q82</t>
  </si>
  <si>
    <t xml:space="preserve">% of the MO's cash grants/ support that is for government-led PBAs (SWAps, basket funding, etc) </t>
  </si>
  <si>
    <t>GAVI grants are used in the context of programme-based approaches to support national health plans  [83]</t>
  </si>
  <si>
    <t>q83</t>
  </si>
  <si>
    <t>Quadrant IV) Knowledge Management</t>
  </si>
  <si>
    <t>Performance Monitoring and Evaluation</t>
  </si>
  <si>
    <t>16.</t>
  </si>
  <si>
    <t>The MO consistently monitors and evaluates its delivery and external results</t>
  </si>
  <si>
    <t>The MO has a structurally independent evaluation unit within its organizational structure that reports to its Executive Management or Board</t>
  </si>
  <si>
    <t>The evaluation function provides sufficent coverage of the MO's programming activity (completed grants)</t>
  </si>
  <si>
    <r>
      <rPr>
        <sz val="10"/>
        <rFont val="Arial"/>
        <family val="2"/>
      </rPr>
      <t>The MO ensures quality of its evaluations</t>
    </r>
  </si>
  <si>
    <t>Evaluation findings are used to inform decisions on programming, policy, and strategy.</t>
  </si>
  <si>
    <t>GAVI uses evaluation findings in its decisions on programming, policy and strategy [86]</t>
  </si>
  <si>
    <t>q86</t>
  </si>
  <si>
    <t>Direct beneficiaries and stakeholder groups are  involved in evaluation processes</t>
  </si>
  <si>
    <t>i) GAVI involves grant recipients in the evaluation of its programmes [87]</t>
  </si>
  <si>
    <t>q87</t>
  </si>
  <si>
    <t>ii) GAVI involves Alliance partners in the evaluation of its programmes  [88]</t>
  </si>
  <si>
    <t>q88</t>
  </si>
  <si>
    <t>Performance Reporting</t>
  </si>
  <si>
    <t>17.</t>
  </si>
  <si>
    <t>The MO presents performance information on its effectiveness</t>
  </si>
  <si>
    <t>Reports on the achievement of outcomes, not just inputs, activities and outputs</t>
  </si>
  <si>
    <t>q90</t>
  </si>
  <si>
    <t>Reports performance using data obtained from measuring indicators</t>
  </si>
  <si>
    <t>Reports against its Corporate Strategy, including expected management and development results</t>
  </si>
  <si>
    <t>q91</t>
  </si>
  <si>
    <t>Reports against its Paris Declaration commitments using indicators and country targets</t>
  </si>
  <si>
    <t>q92</t>
  </si>
  <si>
    <r>
      <t>Reports on adjustments made or recommended to the organisation</t>
    </r>
    <r>
      <rPr>
        <sz val="10"/>
        <color indexed="10"/>
        <rFont val="Arial"/>
        <family val="2"/>
      </rPr>
      <t>-</t>
    </r>
    <r>
      <rPr>
        <sz val="10"/>
        <rFont val="Arial"/>
        <family val="2"/>
      </rPr>
      <t xml:space="preserve">wide policies and strategies based on performance information </t>
    </r>
  </si>
  <si>
    <t>Reports on country (or other) level programming adjustments made or recommended based on performance information</t>
  </si>
  <si>
    <t>Dissemination of Lessons Learned</t>
  </si>
  <si>
    <t>18.</t>
  </si>
  <si>
    <t xml:space="preserve">The MO encourages identification, documentation and dissemination of lessons learned and/or best practices </t>
  </si>
  <si>
    <t>Reports on lessons learned based on performance information</t>
  </si>
  <si>
    <t>q94</t>
  </si>
  <si>
    <t xml:space="preserve"> Learning opportunities are organised to share lessons (ex. development effectiveness, etc) at all levels of the organization</t>
  </si>
  <si>
    <t>i) GAVI provides opportunities for Alliance-wide sharing of lessons learned  [95]</t>
  </si>
  <si>
    <t>q95</t>
  </si>
  <si>
    <t>ii) GAVI promotes opportunities for grant recipients to learn from each other [96]</t>
  </si>
  <si>
    <t>q96</t>
  </si>
  <si>
    <r>
      <t>Reports on adjustments made or recommended to the organisation</t>
    </r>
    <r>
      <rPr>
        <sz val="10"/>
        <color indexed="8"/>
        <rFont val="Arial"/>
        <family val="2"/>
      </rPr>
      <t>-</t>
    </r>
    <r>
      <rPr>
        <sz val="10"/>
        <rFont val="Arial"/>
        <family val="2"/>
      </rPr>
      <t xml:space="preserve">wide policies and strategies based on performance information </t>
    </r>
  </si>
  <si>
    <t>Document Review Scores</t>
  </si>
  <si>
    <t>KPI/MI only assessed via Document Review</t>
  </si>
  <si>
    <t>Score not assessed via Document Review or not available</t>
  </si>
  <si>
    <t>KPI Mean (mean score of all Mis within KPI)</t>
  </si>
  <si>
    <t>No data collected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</si>
</sst>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name val="Arial Narrow"/>
      <family val="2"/>
    </font>
    <font>
      <sz val="10"/>
      <color indexed="10"/>
      <name val="Arial"/>
      <family val="2"/>
    </font>
    <font>
      <sz val="11"/>
      <color indexed="8"/>
      <name val="Helvetica Neue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9"/>
      <name val="Arial"/>
      <family val="2"/>
    </font>
    <font>
      <sz val="12"/>
      <color indexed="8"/>
      <name val="Calibri"/>
      <family val="2"/>
      <charset val="163"/>
      <scheme val="minor"/>
    </font>
    <font>
      <b/>
      <sz val="12"/>
      <name val="Arial"/>
      <family val="2"/>
    </font>
    <font>
      <sz val="10"/>
      <color indexed="2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6"/>
      <name val="Calibri"/>
      <family val="2"/>
    </font>
    <font>
      <i/>
      <sz val="11"/>
      <color indexed="23"/>
      <name val="Calibri"/>
      <family val="2"/>
    </font>
    <font>
      <sz val="11"/>
      <color indexed="5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15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6"/>
      <color rgb="FF00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indexed="16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17"/>
      </patternFill>
    </fill>
    <fill>
      <patternFill patternType="solid">
        <fgColor indexed="29"/>
      </patternFill>
    </fill>
    <fill>
      <patternFill patternType="solid">
        <fgColor indexed="18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3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lightDown">
        <bgColor rgb="FFFFFF00"/>
      </patternFill>
    </fill>
    <fill>
      <patternFill patternType="lightDown">
        <bgColor theme="0" tint="-0.14999847407452621"/>
      </patternFill>
    </fill>
    <fill>
      <patternFill patternType="lightDown">
        <bgColor rgb="FF333333"/>
      </patternFill>
    </fill>
    <fill>
      <patternFill patternType="solid">
        <fgColor theme="0"/>
        <bgColor rgb="FF000000"/>
      </patternFill>
    </fill>
    <fill>
      <patternFill patternType="lightDown">
        <fgColor theme="1"/>
        <bgColor rgb="FF333333"/>
      </patternFill>
    </fill>
  </fills>
  <borders count="4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15"/>
      </left>
      <right style="double">
        <color indexed="15"/>
      </right>
      <top style="double">
        <color indexed="15"/>
      </top>
      <bottom style="double">
        <color indexed="1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80">
    <xf numFmtId="0" fontId="0" fillId="0" borderId="0"/>
    <xf numFmtId="0" fontId="7" fillId="0" borderId="0" applyNumberFormat="0" applyFill="0" applyBorder="0" applyProtection="0">
      <alignment vertical="top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8" borderId="33" applyNumberFormat="0" applyAlignment="0" applyProtection="0"/>
    <xf numFmtId="0" fontId="18" fillId="8" borderId="33" applyNumberFormat="0" applyAlignment="0" applyProtection="0"/>
    <xf numFmtId="0" fontId="19" fillId="22" borderId="34" applyNumberFormat="0" applyAlignment="0" applyProtection="0"/>
    <xf numFmtId="0" fontId="19" fillId="22" borderId="34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0" borderId="35" applyNumberFormat="0" applyFill="0" applyAlignment="0" applyProtection="0"/>
    <xf numFmtId="0" fontId="22" fillId="0" borderId="35" applyNumberFormat="0" applyFill="0" applyAlignment="0" applyProtection="0"/>
    <xf numFmtId="0" fontId="23" fillId="0" borderId="36" applyNumberFormat="0" applyFill="0" applyAlignment="0" applyProtection="0"/>
    <xf numFmtId="0" fontId="23" fillId="0" borderId="36" applyNumberFormat="0" applyFill="0" applyAlignment="0" applyProtection="0"/>
    <xf numFmtId="0" fontId="24" fillId="0" borderId="37" applyNumberFormat="0" applyFill="0" applyAlignment="0" applyProtection="0"/>
    <xf numFmtId="0" fontId="24" fillId="0" borderId="3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6" fillId="0" borderId="38" applyNumberFormat="0" applyFill="0" applyAlignment="0" applyProtection="0"/>
    <xf numFmtId="0" fontId="26" fillId="0" borderId="38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" fillId="10" borderId="39" applyNumberFormat="0" applyFont="0" applyAlignment="0" applyProtection="0"/>
    <xf numFmtId="0" fontId="7" fillId="10" borderId="39" applyNumberFormat="0" applyFont="0" applyAlignment="0" applyProtection="0"/>
    <xf numFmtId="0" fontId="29" fillId="8" borderId="40" applyNumberFormat="0" applyAlignment="0" applyProtection="0"/>
    <xf numFmtId="0" fontId="29" fillId="8" borderId="4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30" fillId="0" borderId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41" applyNumberFormat="0" applyFill="0" applyAlignment="0" applyProtection="0"/>
    <xf numFmtId="0" fontId="32" fillId="0" borderId="4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33">
    <xf numFmtId="0" fontId="0" fillId="0" borderId="0" xfId="0"/>
    <xf numFmtId="0" fontId="2" fillId="0" borderId="0" xfId="0" applyFont="1" applyAlignment="1" applyProtection="1">
      <alignment vertical="center"/>
    </xf>
    <xf numFmtId="0" fontId="0" fillId="0" borderId="0" xfId="0" applyFont="1"/>
    <xf numFmtId="0" fontId="4" fillId="0" borderId="0" xfId="0" applyFont="1" applyAlignment="1" applyProtection="1">
      <alignment vertical="center"/>
    </xf>
    <xf numFmtId="0" fontId="5" fillId="2" borderId="1" xfId="0" applyFont="1" applyFill="1" applyBorder="1" applyAlignment="1" applyProtection="1">
      <alignment vertic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/>
    <xf numFmtId="0" fontId="5" fillId="2" borderId="0" xfId="0" applyFont="1" applyFill="1" applyBorder="1"/>
    <xf numFmtId="0" fontId="5" fillId="2" borderId="4" xfId="0" applyFont="1" applyFill="1" applyBorder="1"/>
    <xf numFmtId="15" fontId="5" fillId="2" borderId="0" xfId="0" applyNumberFormat="1" applyFont="1" applyFill="1" applyBorder="1"/>
    <xf numFmtId="0" fontId="5" fillId="2" borderId="5" xfId="0" applyFont="1" applyFill="1" applyBorder="1"/>
    <xf numFmtId="0" fontId="3" fillId="0" borderId="0" xfId="0" applyFont="1"/>
    <xf numFmtId="0" fontId="6" fillId="0" borderId="0" xfId="0" applyFont="1"/>
    <xf numFmtId="0" fontId="5" fillId="2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0" borderId="0" xfId="0" applyFont="1" applyFill="1" applyBorder="1"/>
    <xf numFmtId="0" fontId="0" fillId="0" borderId="1" xfId="0" applyFont="1" applyBorder="1" applyProtection="1"/>
    <xf numFmtId="0" fontId="0" fillId="0" borderId="2" xfId="0" applyFont="1" applyBorder="1" applyProtection="1"/>
    <xf numFmtId="0" fontId="0" fillId="0" borderId="2" xfId="0" applyFont="1" applyBorder="1" applyAlignment="1" applyProtection="1">
      <alignment vertical="top"/>
    </xf>
    <xf numFmtId="0" fontId="0" fillId="0" borderId="10" xfId="0" applyFont="1" applyBorder="1" applyProtection="1"/>
    <xf numFmtId="0" fontId="0" fillId="0" borderId="1" xfId="0" applyFont="1" applyBorder="1" applyAlignment="1" applyProtection="1">
      <alignment vertical="top"/>
    </xf>
    <xf numFmtId="0" fontId="0" fillId="0" borderId="0" xfId="0" applyFont="1" applyProtection="1"/>
    <xf numFmtId="0" fontId="3" fillId="0" borderId="16" xfId="0" applyFont="1" applyBorder="1" applyAlignment="1" applyProtection="1">
      <alignment horizontal="centerContinuous" vertical="center"/>
    </xf>
    <xf numFmtId="0" fontId="0" fillId="0" borderId="17" xfId="0" applyFont="1" applyBorder="1" applyAlignment="1" applyProtection="1">
      <alignment horizontal="centerContinuous" wrapText="1"/>
    </xf>
    <xf numFmtId="0" fontId="0" fillId="0" borderId="17" xfId="0" applyFont="1" applyBorder="1" applyAlignment="1" applyProtection="1">
      <alignment horizontal="centerContinuous" vertical="top" wrapText="1"/>
    </xf>
    <xf numFmtId="0" fontId="0" fillId="0" borderId="18" xfId="0" applyFont="1" applyBorder="1" applyAlignment="1" applyProtection="1">
      <alignment horizontal="centerContinuous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21" xfId="0" applyFont="1" applyFill="1" applyBorder="1" applyAlignment="1" applyProtection="1">
      <alignment horizontal="center" vertical="center" wrapText="1"/>
    </xf>
    <xf numFmtId="0" fontId="9" fillId="0" borderId="25" xfId="0" applyFont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21" xfId="0" applyFont="1" applyFill="1" applyBorder="1" applyAlignment="1" applyProtection="1">
      <alignment horizontal="center" vertical="center" wrapText="1"/>
    </xf>
    <xf numFmtId="1" fontId="9" fillId="0" borderId="25" xfId="0" applyNumberFormat="1" applyFont="1" applyBorder="1" applyAlignment="1" applyProtection="1">
      <alignment horizontal="center" vertical="center" wrapText="1"/>
    </xf>
    <xf numFmtId="1" fontId="9" fillId="0" borderId="9" xfId="0" applyNumberFormat="1" applyFont="1" applyFill="1" applyBorder="1" applyAlignment="1" applyProtection="1">
      <alignment horizontal="center" vertical="center" wrapText="1"/>
    </xf>
    <xf numFmtId="1" fontId="9" fillId="0" borderId="21" xfId="0" applyNumberFormat="1" applyFont="1" applyFill="1" applyBorder="1" applyAlignment="1" applyProtection="1">
      <alignment horizontal="center" vertical="center" wrapText="1"/>
    </xf>
    <xf numFmtId="0" fontId="10" fillId="4" borderId="22" xfId="0" applyFont="1" applyFill="1" applyBorder="1" applyProtection="1"/>
    <xf numFmtId="0" fontId="10" fillId="4" borderId="23" xfId="0" applyFont="1" applyFill="1" applyBorder="1" applyProtection="1"/>
    <xf numFmtId="0" fontId="10" fillId="4" borderId="23" xfId="0" applyFont="1" applyFill="1" applyBorder="1" applyAlignment="1" applyProtection="1">
      <alignment vertical="top"/>
    </xf>
    <xf numFmtId="0" fontId="10" fillId="4" borderId="23" xfId="0" applyFont="1" applyFill="1" applyBorder="1" applyAlignment="1" applyProtection="1">
      <alignment wrapText="1"/>
    </xf>
    <xf numFmtId="0" fontId="10" fillId="4" borderId="24" xfId="0" applyFont="1" applyFill="1" applyBorder="1" applyProtection="1"/>
    <xf numFmtId="0" fontId="10" fillId="4" borderId="22" xfId="0" quotePrefix="1" applyFont="1" applyFill="1" applyBorder="1" applyAlignment="1" applyProtection="1">
      <alignment vertical="top" wrapText="1"/>
    </xf>
    <xf numFmtId="0" fontId="10" fillId="4" borderId="20" xfId="0" quotePrefix="1" applyFont="1" applyFill="1" applyBorder="1" applyAlignment="1" applyProtection="1">
      <alignment vertical="top" wrapText="1"/>
    </xf>
    <xf numFmtId="0" fontId="10" fillId="4" borderId="9" xfId="0" applyFont="1" applyFill="1" applyBorder="1" applyAlignment="1" applyProtection="1">
      <alignment horizontal="center" wrapText="1"/>
    </xf>
    <xf numFmtId="0" fontId="10" fillId="4" borderId="21" xfId="0" applyFont="1" applyFill="1" applyBorder="1" applyAlignment="1" applyProtection="1">
      <alignment horizontal="center" wrapText="1"/>
    </xf>
    <xf numFmtId="0" fontId="10" fillId="4" borderId="20" xfId="0" applyFont="1" applyFill="1" applyBorder="1" applyAlignment="1" applyProtection="1">
      <alignment horizontal="center" wrapText="1"/>
    </xf>
    <xf numFmtId="0" fontId="0" fillId="0" borderId="0" xfId="0" applyProtection="1"/>
    <xf numFmtId="0" fontId="9" fillId="5" borderId="19" xfId="0" applyFont="1" applyFill="1" applyBorder="1" applyProtection="1"/>
    <xf numFmtId="0" fontId="9" fillId="5" borderId="17" xfId="0" applyFont="1" applyFill="1" applyBorder="1" applyProtection="1"/>
    <xf numFmtId="0" fontId="9" fillId="5" borderId="17" xfId="0" applyFont="1" applyFill="1" applyBorder="1" applyAlignment="1" applyProtection="1">
      <alignment vertical="top"/>
    </xf>
    <xf numFmtId="0" fontId="9" fillId="5" borderId="17" xfId="0" applyFont="1" applyFill="1" applyBorder="1" applyAlignment="1" applyProtection="1">
      <alignment wrapText="1"/>
    </xf>
    <xf numFmtId="0" fontId="9" fillId="5" borderId="23" xfId="0" applyFont="1" applyFill="1" applyBorder="1" applyAlignment="1" applyProtection="1">
      <alignment vertical="top" wrapText="1"/>
    </xf>
    <xf numFmtId="0" fontId="9" fillId="5" borderId="23" xfId="0" quotePrefix="1" applyFont="1" applyFill="1" applyBorder="1" applyAlignment="1" applyProtection="1">
      <alignment vertical="top" wrapText="1"/>
    </xf>
    <xf numFmtId="0" fontId="9" fillId="5" borderId="26" xfId="0" quotePrefix="1" applyFont="1" applyFill="1" applyBorder="1" applyAlignment="1" applyProtection="1">
      <alignment vertical="top" wrapText="1"/>
    </xf>
    <xf numFmtId="0" fontId="9" fillId="5" borderId="23" xfId="0" applyFont="1" applyFill="1" applyBorder="1" applyAlignment="1" applyProtection="1">
      <alignment horizontal="center" wrapText="1"/>
    </xf>
    <xf numFmtId="0" fontId="9" fillId="5" borderId="27" xfId="0" applyFont="1" applyFill="1" applyBorder="1" applyAlignment="1" applyProtection="1">
      <alignment horizontal="center" wrapText="1"/>
    </xf>
    <xf numFmtId="0" fontId="9" fillId="5" borderId="26" xfId="0" applyFont="1" applyFill="1" applyBorder="1" applyAlignment="1" applyProtection="1">
      <alignment horizontal="center" wrapText="1"/>
    </xf>
    <xf numFmtId="0" fontId="9" fillId="6" borderId="22" xfId="0" applyFont="1" applyFill="1" applyBorder="1" applyAlignment="1" applyProtection="1">
      <alignment vertical="top"/>
    </xf>
    <xf numFmtId="0" fontId="9" fillId="6" borderId="23" xfId="0" applyFont="1" applyFill="1" applyBorder="1" applyAlignment="1" applyProtection="1">
      <alignment vertical="top"/>
    </xf>
    <xf numFmtId="0" fontId="9" fillId="6" borderId="23" xfId="0" quotePrefix="1" applyFont="1" applyFill="1" applyBorder="1" applyAlignment="1" applyProtection="1">
      <alignment horizontal="right" vertical="top"/>
    </xf>
    <xf numFmtId="0" fontId="9" fillId="6" borderId="23" xfId="0" quotePrefix="1" applyFont="1" applyFill="1" applyBorder="1" applyProtection="1"/>
    <xf numFmtId="2" fontId="11" fillId="7" borderId="20" xfId="1" applyNumberFormat="1" applyFont="1" applyFill="1" applyBorder="1" applyAlignment="1" applyProtection="1">
      <alignment horizontal="center" vertical="center"/>
    </xf>
    <xf numFmtId="2" fontId="11" fillId="7" borderId="9" xfId="1" applyNumberFormat="1" applyFont="1" applyFill="1" applyBorder="1" applyAlignment="1" applyProtection="1">
      <alignment horizontal="center" vertical="center"/>
    </xf>
    <xf numFmtId="2" fontId="11" fillId="7" borderId="21" xfId="1" applyNumberFormat="1" applyFont="1" applyFill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vertical="top"/>
    </xf>
    <xf numFmtId="0" fontId="0" fillId="0" borderId="17" xfId="0" applyBorder="1" applyAlignment="1" applyProtection="1">
      <alignment vertical="top"/>
    </xf>
    <xf numFmtId="0" fontId="0" fillId="0" borderId="17" xfId="0" applyBorder="1" applyAlignment="1" applyProtection="1">
      <alignment horizontal="right" vertical="top"/>
    </xf>
    <xf numFmtId="0" fontId="0" fillId="0" borderId="17" xfId="0" applyBorder="1" applyAlignment="1" applyProtection="1">
      <alignment vertical="top" wrapText="1"/>
    </xf>
    <xf numFmtId="0" fontId="1" fillId="0" borderId="17" xfId="0" applyFont="1" applyBorder="1" applyAlignment="1" applyProtection="1">
      <alignment vertical="top"/>
    </xf>
    <xf numFmtId="0" fontId="0" fillId="0" borderId="18" xfId="0" applyFont="1" applyBorder="1" applyAlignment="1" applyProtection="1">
      <alignment vertical="top" wrapText="1"/>
    </xf>
    <xf numFmtId="0" fontId="0" fillId="0" borderId="22" xfId="0" applyBorder="1" applyAlignment="1" applyProtection="1">
      <alignment vertical="top"/>
    </xf>
    <xf numFmtId="2" fontId="11" fillId="0" borderId="20" xfId="1" applyNumberFormat="1" applyFont="1" applyFill="1" applyBorder="1" applyAlignment="1" applyProtection="1">
      <alignment horizontal="center" vertical="center"/>
    </xf>
    <xf numFmtId="2" fontId="11" fillId="0" borderId="9" xfId="1" applyNumberFormat="1" applyFont="1" applyFill="1" applyBorder="1" applyAlignment="1" applyProtection="1">
      <alignment horizontal="center" vertical="center"/>
    </xf>
    <xf numFmtId="2" fontId="11" fillId="0" borderId="21" xfId="1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top"/>
    </xf>
    <xf numFmtId="0" fontId="0" fillId="0" borderId="22" xfId="0" applyFill="1" applyBorder="1" applyAlignment="1" applyProtection="1">
      <alignment vertical="top" wrapText="1"/>
    </xf>
    <xf numFmtId="0" fontId="3" fillId="0" borderId="19" xfId="0" applyFont="1" applyBorder="1" applyProtection="1"/>
    <xf numFmtId="0" fontId="0" fillId="0" borderId="17" xfId="0" applyBorder="1" applyProtection="1"/>
    <xf numFmtId="0" fontId="0" fillId="0" borderId="17" xfId="0" applyBorder="1" applyAlignment="1" applyProtection="1">
      <alignment wrapText="1"/>
    </xf>
    <xf numFmtId="0" fontId="0" fillId="0" borderId="22" xfId="0" applyBorder="1" applyAlignment="1" applyProtection="1">
      <alignment vertical="top" wrapText="1"/>
    </xf>
    <xf numFmtId="2" fontId="11" fillId="0" borderId="20" xfId="1" applyNumberFormat="1" applyFont="1" applyBorder="1" applyAlignment="1" applyProtection="1">
      <alignment horizontal="center" vertical="center"/>
    </xf>
    <xf numFmtId="2" fontId="11" fillId="0" borderId="9" xfId="1" applyNumberFormat="1" applyFont="1" applyFill="1" applyBorder="1" applyAlignment="1">
      <alignment horizontal="center" vertical="center"/>
    </xf>
    <xf numFmtId="2" fontId="11" fillId="0" borderId="9" xfId="1" applyNumberFormat="1" applyFont="1" applyBorder="1" applyAlignment="1" applyProtection="1">
      <alignment horizontal="center" vertical="center"/>
    </xf>
    <xf numFmtId="2" fontId="11" fillId="0" borderId="28" xfId="1" applyNumberFormat="1" applyFont="1" applyFill="1" applyBorder="1" applyAlignment="1" applyProtection="1">
      <alignment horizontal="center" vertical="center"/>
    </xf>
    <xf numFmtId="2" fontId="11" fillId="0" borderId="21" xfId="1" applyNumberFormat="1" applyFont="1" applyBorder="1" applyAlignment="1" applyProtection="1">
      <alignment horizontal="center" vertical="center"/>
    </xf>
    <xf numFmtId="0" fontId="11" fillId="5" borderId="26" xfId="1" quotePrefix="1" applyFont="1" applyFill="1" applyBorder="1" applyAlignment="1" applyProtection="1">
      <alignment horizontal="center" vertical="center"/>
    </xf>
    <xf numFmtId="0" fontId="11" fillId="5" borderId="23" xfId="1" applyFont="1" applyFill="1" applyBorder="1" applyAlignment="1" applyProtection="1">
      <alignment horizontal="center" vertical="center"/>
    </xf>
    <xf numFmtId="0" fontId="11" fillId="5" borderId="27" xfId="1" applyFont="1" applyFill="1" applyBorder="1" applyAlignment="1" applyProtection="1">
      <alignment horizontal="center" vertical="center"/>
    </xf>
    <xf numFmtId="0" fontId="11" fillId="5" borderId="26" xfId="1" applyFont="1" applyFill="1" applyBorder="1" applyAlignment="1" applyProtection="1">
      <alignment horizontal="center" vertical="center"/>
    </xf>
    <xf numFmtId="0" fontId="9" fillId="6" borderId="23" xfId="0" applyFont="1" applyFill="1" applyBorder="1" applyProtection="1"/>
    <xf numFmtId="0" fontId="0" fillId="6" borderId="23" xfId="0" applyFont="1" applyFill="1" applyBorder="1"/>
    <xf numFmtId="2" fontId="11" fillId="0" borderId="21" xfId="1" applyNumberFormat="1" applyFont="1" applyFill="1" applyBorder="1" applyAlignment="1">
      <alignment horizontal="center" vertical="center"/>
    </xf>
    <xf numFmtId="0" fontId="0" fillId="0" borderId="0" xfId="0" applyFill="1" applyProtection="1"/>
    <xf numFmtId="0" fontId="0" fillId="0" borderId="18" xfId="0" applyFont="1" applyFill="1" applyBorder="1" applyAlignment="1" applyProtection="1">
      <alignment vertical="top" wrapText="1"/>
    </xf>
    <xf numFmtId="0" fontId="9" fillId="5" borderId="4" xfId="0" applyFont="1" applyFill="1" applyBorder="1" applyProtection="1"/>
    <xf numFmtId="0" fontId="9" fillId="5" borderId="0" xfId="0" applyFont="1" applyFill="1" applyBorder="1" applyProtection="1"/>
    <xf numFmtId="0" fontId="9" fillId="5" borderId="0" xfId="0" applyFont="1" applyFill="1" applyBorder="1" applyAlignment="1" applyProtection="1">
      <alignment vertical="top"/>
    </xf>
    <xf numFmtId="0" fontId="9" fillId="5" borderId="0" xfId="0" applyFont="1" applyFill="1" applyBorder="1" applyAlignment="1" applyProtection="1">
      <alignment wrapText="1"/>
    </xf>
    <xf numFmtId="0" fontId="9" fillId="5" borderId="2" xfId="0" applyFont="1" applyFill="1" applyBorder="1" applyAlignment="1" applyProtection="1">
      <alignment vertical="top" wrapText="1"/>
    </xf>
    <xf numFmtId="2" fontId="11" fillId="2" borderId="9" xfId="1" applyNumberFormat="1" applyFont="1" applyFill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right" vertical="top"/>
    </xf>
    <xf numFmtId="0" fontId="0" fillId="0" borderId="17" xfId="0" applyFill="1" applyBorder="1" applyAlignment="1" applyProtection="1">
      <alignment wrapText="1"/>
    </xf>
    <xf numFmtId="0" fontId="1" fillId="0" borderId="17" xfId="0" applyFont="1" applyFill="1" applyBorder="1" applyAlignment="1" applyProtection="1">
      <alignment vertical="top"/>
    </xf>
    <xf numFmtId="0" fontId="12" fillId="4" borderId="24" xfId="0" applyFont="1" applyFill="1" applyBorder="1" applyProtection="1"/>
    <xf numFmtId="0" fontId="12" fillId="4" borderId="22" xfId="0" quotePrefix="1" applyFont="1" applyFill="1" applyBorder="1" applyAlignment="1" applyProtection="1">
      <alignment vertical="top" wrapText="1"/>
    </xf>
    <xf numFmtId="2" fontId="11" fillId="4" borderId="20" xfId="1" quotePrefix="1" applyNumberFormat="1" applyFont="1" applyFill="1" applyBorder="1" applyAlignment="1" applyProtection="1">
      <alignment horizontal="center" vertical="center"/>
    </xf>
    <xf numFmtId="2" fontId="11" fillId="4" borderId="9" xfId="1" applyNumberFormat="1" applyFont="1" applyFill="1" applyBorder="1" applyAlignment="1" applyProtection="1">
      <alignment horizontal="center" vertical="center"/>
    </xf>
    <xf numFmtId="2" fontId="11" fillId="4" borderId="21" xfId="1" applyNumberFormat="1" applyFont="1" applyFill="1" applyBorder="1" applyAlignment="1" applyProtection="1">
      <alignment horizontal="center" vertical="center"/>
    </xf>
    <xf numFmtId="2" fontId="11" fillId="6" borderId="20" xfId="1" applyNumberFormat="1" applyFont="1" applyFill="1" applyBorder="1" applyAlignment="1">
      <alignment horizontal="center" vertical="center"/>
    </xf>
    <xf numFmtId="2" fontId="11" fillId="6" borderId="9" xfId="1" applyNumberFormat="1" applyFont="1" applyFill="1" applyBorder="1" applyAlignment="1">
      <alignment horizontal="center" vertical="center"/>
    </xf>
    <xf numFmtId="0" fontId="0" fillId="3" borderId="22" xfId="0" applyFill="1" applyBorder="1" applyAlignment="1" applyProtection="1">
      <alignment vertical="top" wrapText="1"/>
    </xf>
    <xf numFmtId="2" fontId="11" fillId="3" borderId="20" xfId="1" applyNumberFormat="1" applyFont="1" applyFill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0" fillId="0" borderId="0" xfId="0" applyFont="1" applyBorder="1" applyAlignment="1" applyProtection="1">
      <alignment vertical="top" wrapText="1"/>
    </xf>
    <xf numFmtId="0" fontId="0" fillId="0" borderId="2" xfId="0" applyBorder="1" applyProtection="1"/>
    <xf numFmtId="0" fontId="0" fillId="0" borderId="10" xfId="0" applyBorder="1" applyProtection="1"/>
    <xf numFmtId="0" fontId="0" fillId="0" borderId="19" xfId="0" applyBorder="1" applyProtection="1"/>
    <xf numFmtId="0" fontId="9" fillId="0" borderId="19" xfId="0" applyFont="1" applyFill="1" applyBorder="1" applyAlignment="1" applyProtection="1">
      <alignment vertical="top"/>
    </xf>
    <xf numFmtId="0" fontId="9" fillId="0" borderId="17" xfId="0" applyFont="1" applyFill="1" applyBorder="1" applyAlignment="1" applyProtection="1">
      <alignment vertical="top"/>
    </xf>
    <xf numFmtId="0" fontId="9" fillId="0" borderId="17" xfId="0" quotePrefix="1" applyFont="1" applyFill="1" applyBorder="1" applyAlignment="1" applyProtection="1">
      <alignment horizontal="right" vertical="top"/>
    </xf>
    <xf numFmtId="0" fontId="9" fillId="0" borderId="17" xfId="0" quotePrefix="1" applyFont="1" applyFill="1" applyBorder="1" applyProtection="1"/>
    <xf numFmtId="2" fontId="11" fillId="0" borderId="20" xfId="1" applyNumberFormat="1" applyFont="1" applyFill="1" applyBorder="1" applyAlignment="1">
      <alignment horizontal="center" vertical="center"/>
    </xf>
    <xf numFmtId="0" fontId="1" fillId="0" borderId="23" xfId="0" applyFont="1" applyBorder="1" applyAlignment="1" applyProtection="1">
      <alignment vertical="top"/>
    </xf>
    <xf numFmtId="0" fontId="0" fillId="0" borderId="23" xfId="0" applyFont="1" applyFill="1" applyBorder="1" applyAlignment="1" applyProtection="1">
      <alignment vertical="top" wrapText="1"/>
    </xf>
    <xf numFmtId="0" fontId="0" fillId="0" borderId="23" xfId="0" applyFill="1" applyBorder="1" applyAlignment="1">
      <alignment vertical="top" wrapText="1"/>
    </xf>
    <xf numFmtId="0" fontId="0" fillId="0" borderId="0" xfId="0" applyFont="1" applyFill="1" applyBorder="1" applyAlignment="1" applyProtection="1">
      <alignment vertical="top" wrapText="1"/>
    </xf>
    <xf numFmtId="2" fontId="11" fillId="0" borderId="20" xfId="1" applyNumberFormat="1" applyFont="1" applyBorder="1" applyAlignment="1">
      <alignment horizontal="center" vertical="center"/>
    </xf>
    <xf numFmtId="2" fontId="11" fillId="0" borderId="9" xfId="1" applyNumberFormat="1" applyFont="1" applyBorder="1" applyAlignment="1">
      <alignment horizontal="center" vertical="center"/>
    </xf>
    <xf numFmtId="0" fontId="0" fillId="0" borderId="19" xfId="0" applyFill="1" applyBorder="1" applyProtection="1"/>
    <xf numFmtId="0" fontId="0" fillId="0" borderId="17" xfId="0" applyFill="1" applyBorder="1" applyProtection="1"/>
    <xf numFmtId="0" fontId="0" fillId="3" borderId="18" xfId="0" applyFont="1" applyFill="1" applyBorder="1" applyAlignment="1" applyProtection="1">
      <alignment vertical="top" wrapText="1"/>
    </xf>
    <xf numFmtId="0" fontId="0" fillId="0" borderId="23" xfId="0" applyFill="1" applyBorder="1" applyAlignment="1" applyProtection="1">
      <alignment vertical="top" wrapText="1"/>
    </xf>
    <xf numFmtId="2" fontId="11" fillId="6" borderId="21" xfId="1" applyNumberFormat="1" applyFont="1" applyFill="1" applyBorder="1" applyAlignment="1">
      <alignment horizontal="center" vertical="center"/>
    </xf>
    <xf numFmtId="2" fontId="11" fillId="0" borderId="21" xfId="1" applyNumberFormat="1" applyFont="1" applyBorder="1" applyAlignment="1">
      <alignment horizontal="center" vertical="center"/>
    </xf>
    <xf numFmtId="2" fontId="11" fillId="3" borderId="9" xfId="1" applyNumberFormat="1" applyFont="1" applyFill="1" applyBorder="1" applyAlignment="1">
      <alignment horizontal="center" vertical="center"/>
    </xf>
    <xf numFmtId="2" fontId="11" fillId="0" borderId="29" xfId="1" applyNumberFormat="1" applyFont="1" applyFill="1" applyBorder="1" applyAlignment="1" applyProtection="1">
      <alignment horizontal="center" vertical="center"/>
    </xf>
    <xf numFmtId="2" fontId="11" fillId="0" borderId="30" xfId="1" applyNumberFormat="1" applyFont="1" applyFill="1" applyBorder="1" applyAlignment="1" applyProtection="1">
      <alignment horizontal="center" vertical="center"/>
    </xf>
    <xf numFmtId="2" fontId="11" fillId="0" borderId="31" xfId="1" applyNumberFormat="1" applyFont="1" applyFill="1" applyBorder="1" applyAlignment="1" applyProtection="1">
      <alignment horizontal="center" vertical="center"/>
    </xf>
    <xf numFmtId="0" fontId="0" fillId="3" borderId="0" xfId="0" applyFont="1" applyFill="1"/>
    <xf numFmtId="0" fontId="10" fillId="4" borderId="17" xfId="0" quotePrefix="1" applyFont="1" applyFill="1" applyBorder="1" applyAlignment="1" applyProtection="1">
      <alignment vertical="top" wrapText="1"/>
    </xf>
    <xf numFmtId="0" fontId="0" fillId="0" borderId="17" xfId="0" applyFont="1" applyBorder="1" applyAlignment="1" applyProtection="1">
      <alignment vertical="top" wrapText="1"/>
    </xf>
    <xf numFmtId="0" fontId="0" fillId="0" borderId="17" xfId="0" applyFont="1" applyFill="1" applyBorder="1" applyAlignment="1" applyProtection="1">
      <alignment vertical="top" wrapText="1"/>
    </xf>
    <xf numFmtId="0" fontId="0" fillId="3" borderId="17" xfId="0" applyFont="1" applyFill="1" applyBorder="1" applyAlignment="1" applyProtection="1">
      <alignment vertical="top" wrapText="1"/>
    </xf>
    <xf numFmtId="2" fontId="11" fillId="7" borderId="24" xfId="1" applyNumberFormat="1" applyFont="1" applyFill="1" applyBorder="1" applyAlignment="1" applyProtection="1">
      <alignment horizontal="center" vertical="center"/>
    </xf>
    <xf numFmtId="2" fontId="11" fillId="0" borderId="24" xfId="1" applyNumberFormat="1" applyFont="1" applyFill="1" applyBorder="1" applyAlignment="1" applyProtection="1">
      <alignment horizontal="center" vertical="center"/>
    </xf>
    <xf numFmtId="2" fontId="11" fillId="0" borderId="24" xfId="1" applyNumberFormat="1" applyFont="1" applyBorder="1" applyAlignment="1" applyProtection="1">
      <alignment horizontal="center" vertical="center"/>
    </xf>
    <xf numFmtId="0" fontId="11" fillId="5" borderId="23" xfId="1" quotePrefix="1" applyFont="1" applyFill="1" applyBorder="1" applyAlignment="1" applyProtection="1">
      <alignment horizontal="center" vertical="center"/>
    </xf>
    <xf numFmtId="2" fontId="11" fillId="4" borderId="24" xfId="1" quotePrefix="1" applyNumberFormat="1" applyFont="1" applyFill="1" applyBorder="1" applyAlignment="1" applyProtection="1">
      <alignment horizontal="center" vertical="center"/>
    </xf>
    <xf numFmtId="2" fontId="11" fillId="6" borderId="24" xfId="1" applyNumberFormat="1" applyFont="1" applyFill="1" applyBorder="1" applyAlignment="1">
      <alignment horizontal="center" vertical="center"/>
    </xf>
    <xf numFmtId="2" fontId="11" fillId="3" borderId="24" xfId="1" applyNumberFormat="1" applyFont="1" applyFill="1" applyBorder="1" applyAlignment="1" applyProtection="1">
      <alignment horizontal="center" vertical="center"/>
    </xf>
    <xf numFmtId="2" fontId="11" fillId="0" borderId="24" xfId="1" applyNumberFormat="1" applyFont="1" applyFill="1" applyBorder="1" applyAlignment="1">
      <alignment horizontal="center" vertical="center"/>
    </xf>
    <xf numFmtId="2" fontId="11" fillId="0" borderId="32" xfId="1" applyNumberFormat="1" applyFont="1" applyFill="1" applyBorder="1" applyAlignment="1" applyProtection="1">
      <alignment horizontal="center" vertical="center"/>
    </xf>
    <xf numFmtId="0" fontId="0" fillId="6" borderId="9" xfId="0" applyFont="1" applyFill="1" applyBorder="1" applyAlignment="1">
      <alignment vertical="top" wrapText="1"/>
    </xf>
    <xf numFmtId="0" fontId="0" fillId="0" borderId="9" xfId="0" applyFill="1" applyBorder="1" applyAlignment="1" applyProtection="1">
      <alignment vertical="top" wrapText="1"/>
    </xf>
    <xf numFmtId="0" fontId="0" fillId="0" borderId="9" xfId="0" applyBorder="1" applyAlignment="1" applyProtection="1">
      <alignment vertical="top" wrapText="1"/>
    </xf>
    <xf numFmtId="0" fontId="9" fillId="5" borderId="9" xfId="0" applyFont="1" applyFill="1" applyBorder="1" applyAlignment="1" applyProtection="1">
      <alignment vertical="top" wrapText="1"/>
    </xf>
    <xf numFmtId="0" fontId="0" fillId="0" borderId="9" xfId="0" applyFill="1" applyBorder="1" applyProtection="1"/>
    <xf numFmtId="0" fontId="9" fillId="5" borderId="9" xfId="0" quotePrefix="1" applyFont="1" applyFill="1" applyBorder="1" applyAlignment="1" applyProtection="1">
      <alignment vertical="top" wrapText="1"/>
    </xf>
    <xf numFmtId="0" fontId="12" fillId="4" borderId="9" xfId="0" quotePrefix="1" applyFont="1" applyFill="1" applyBorder="1" applyAlignment="1" applyProtection="1">
      <alignment vertical="top" wrapText="1"/>
    </xf>
    <xf numFmtId="0" fontId="0" fillId="3" borderId="9" xfId="0" applyFill="1" applyBorder="1" applyAlignment="1" applyProtection="1">
      <alignment vertical="top" wrapText="1"/>
    </xf>
    <xf numFmtId="0" fontId="0" fillId="0" borderId="9" xfId="0" applyFont="1" applyBorder="1" applyAlignment="1" applyProtection="1">
      <alignment vertical="top" wrapText="1"/>
    </xf>
    <xf numFmtId="0" fontId="0" fillId="0" borderId="9" xfId="0" applyBorder="1" applyProtection="1"/>
    <xf numFmtId="0" fontId="0" fillId="0" borderId="9" xfId="0" applyFont="1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9" fillId="5" borderId="45" xfId="0" quotePrefix="1" applyFont="1" applyFill="1" applyBorder="1" applyAlignment="1" applyProtection="1">
      <alignment vertical="top" wrapText="1"/>
    </xf>
    <xf numFmtId="0" fontId="3" fillId="24" borderId="19" xfId="0" applyFont="1" applyFill="1" applyBorder="1" applyProtection="1"/>
    <xf numFmtId="0" fontId="0" fillId="24" borderId="17" xfId="0" applyFill="1" applyBorder="1" applyProtection="1"/>
    <xf numFmtId="0" fontId="0" fillId="24" borderId="17" xfId="0" applyFill="1" applyBorder="1" applyAlignment="1" applyProtection="1">
      <alignment horizontal="right" vertical="top"/>
    </xf>
    <xf numFmtId="0" fontId="0" fillId="24" borderId="17" xfId="0" applyFill="1" applyBorder="1" applyAlignment="1" applyProtection="1">
      <alignment wrapText="1"/>
    </xf>
    <xf numFmtId="0" fontId="1" fillId="24" borderId="17" xfId="0" applyFont="1" applyFill="1" applyBorder="1" applyAlignment="1" applyProtection="1">
      <alignment vertical="top"/>
    </xf>
    <xf numFmtId="0" fontId="0" fillId="24" borderId="18" xfId="0" applyFont="1" applyFill="1" applyBorder="1" applyAlignment="1" applyProtection="1">
      <alignment vertical="top" wrapText="1"/>
    </xf>
    <xf numFmtId="0" fontId="0" fillId="24" borderId="17" xfId="0" applyFont="1" applyFill="1" applyBorder="1" applyAlignment="1" applyProtection="1">
      <alignment vertical="top" wrapText="1"/>
    </xf>
    <xf numFmtId="0" fontId="0" fillId="24" borderId="9" xfId="0" applyFont="1" applyFill="1" applyBorder="1" applyAlignment="1" applyProtection="1">
      <alignment vertical="top" wrapText="1"/>
    </xf>
    <xf numFmtId="2" fontId="11" fillId="25" borderId="24" xfId="1" applyNumberFormat="1" applyFont="1" applyFill="1" applyBorder="1" applyAlignment="1">
      <alignment horizontal="center" vertical="center"/>
    </xf>
    <xf numFmtId="2" fontId="11" fillId="25" borderId="9" xfId="1" applyNumberFormat="1" applyFont="1" applyFill="1" applyBorder="1" applyAlignment="1">
      <alignment horizontal="center" vertical="center"/>
    </xf>
    <xf numFmtId="2" fontId="11" fillId="25" borderId="21" xfId="1" applyNumberFormat="1" applyFont="1" applyFill="1" applyBorder="1" applyAlignment="1">
      <alignment horizontal="center" vertical="center"/>
    </xf>
    <xf numFmtId="0" fontId="0" fillId="24" borderId="45" xfId="0" applyFont="1" applyFill="1" applyBorder="1" applyAlignment="1" applyProtection="1">
      <alignment vertical="top" wrapText="1"/>
    </xf>
    <xf numFmtId="0" fontId="0" fillId="24" borderId="19" xfId="0" applyFill="1" applyBorder="1" applyProtection="1"/>
    <xf numFmtId="0" fontId="0" fillId="24" borderId="17" xfId="0" applyFill="1" applyBorder="1" applyAlignment="1" applyProtection="1">
      <alignment vertical="top" wrapText="1"/>
    </xf>
    <xf numFmtId="0" fontId="3" fillId="6" borderId="26" xfId="0" applyFont="1" applyFill="1" applyBorder="1" applyAlignment="1">
      <alignment vertical="top" wrapText="1"/>
    </xf>
    <xf numFmtId="2" fontId="11" fillId="26" borderId="9" xfId="1" applyNumberFormat="1" applyFont="1" applyFill="1" applyBorder="1" applyAlignment="1">
      <alignment horizontal="center" vertical="center"/>
    </xf>
    <xf numFmtId="2" fontId="11" fillId="27" borderId="9" xfId="1" applyNumberFormat="1" applyFont="1" applyFill="1" applyBorder="1" applyAlignment="1">
      <alignment horizontal="center" vertical="center"/>
    </xf>
    <xf numFmtId="2" fontId="11" fillId="27" borderId="28" xfId="1" applyNumberFormat="1" applyFont="1" applyFill="1" applyBorder="1" applyAlignment="1">
      <alignment horizontal="center" vertical="center"/>
    </xf>
    <xf numFmtId="2" fontId="11" fillId="27" borderId="21" xfId="1" applyNumberFormat="1" applyFont="1" applyFill="1" applyBorder="1" applyAlignment="1">
      <alignment horizontal="center" vertical="center"/>
    </xf>
    <xf numFmtId="2" fontId="11" fillId="27" borderId="24" xfId="1" applyNumberFormat="1" applyFont="1" applyFill="1" applyBorder="1" applyAlignment="1">
      <alignment horizontal="center" vertical="center"/>
    </xf>
    <xf numFmtId="0" fontId="2" fillId="3" borderId="0" xfId="0" applyFont="1" applyFill="1" applyAlignment="1" applyProtection="1">
      <alignment horizontal="right" vertical="center" wrapText="1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Alignment="1">
      <alignment horizontal="center" vertical="center" wrapText="1"/>
    </xf>
    <xf numFmtId="0" fontId="0" fillId="24" borderId="45" xfId="0" applyFont="1" applyFill="1" applyBorder="1" applyAlignment="1">
      <alignment wrapText="1"/>
    </xf>
    <xf numFmtId="0" fontId="0" fillId="3" borderId="0" xfId="0" applyFont="1" applyFill="1" applyAlignment="1">
      <alignment wrapText="1"/>
    </xf>
    <xf numFmtId="0" fontId="0" fillId="26" borderId="46" xfId="0" applyFont="1" applyFill="1" applyBorder="1" applyAlignment="1">
      <alignment wrapText="1"/>
    </xf>
    <xf numFmtId="0" fontId="0" fillId="7" borderId="45" xfId="0" applyFont="1" applyFill="1" applyBorder="1" applyAlignment="1">
      <alignment horizontal="center" vertical="center" wrapText="1"/>
    </xf>
    <xf numFmtId="0" fontId="1" fillId="3" borderId="0" xfId="1" applyNumberFormat="1" applyFont="1" applyFill="1" applyAlignment="1">
      <alignment wrapText="1"/>
    </xf>
    <xf numFmtId="0" fontId="2" fillId="3" borderId="0" xfId="0" applyFont="1" applyFill="1" applyAlignment="1" applyProtection="1">
      <alignment vertical="center"/>
    </xf>
    <xf numFmtId="0" fontId="5" fillId="3" borderId="0" xfId="0" applyFont="1" applyFill="1" applyBorder="1"/>
    <xf numFmtId="0" fontId="0" fillId="3" borderId="0" xfId="0" applyFont="1" applyFill="1" applyProtection="1"/>
    <xf numFmtId="0" fontId="0" fillId="3" borderId="0" xfId="0" applyFill="1"/>
    <xf numFmtId="0" fontId="0" fillId="3" borderId="0" xfId="0" applyFill="1" applyProtection="1"/>
    <xf numFmtId="0" fontId="0" fillId="3" borderId="0" xfId="0" applyFill="1" applyAlignment="1" applyProtection="1">
      <alignment vertical="top"/>
    </xf>
    <xf numFmtId="0" fontId="0" fillId="7" borderId="46" xfId="0" applyFont="1" applyFill="1" applyBorder="1" applyAlignment="1">
      <alignment horizontal="center" vertical="center" wrapText="1"/>
    </xf>
    <xf numFmtId="2" fontId="35" fillId="29" borderId="48" xfId="1" applyNumberFormat="1" applyFont="1" applyFill="1" applyBorder="1" applyAlignment="1">
      <alignment horizontal="center" wrapText="1"/>
    </xf>
    <xf numFmtId="0" fontId="2" fillId="3" borderId="0" xfId="0" applyFont="1" applyFill="1" applyBorder="1" applyAlignment="1" applyProtection="1">
      <alignment horizontal="right" vertical="center" wrapText="1"/>
    </xf>
    <xf numFmtId="2" fontId="35" fillId="28" borderId="0" xfId="1" applyNumberFormat="1" applyFont="1" applyFill="1" applyBorder="1" applyAlignment="1">
      <alignment horizontal="center" wrapText="1"/>
    </xf>
    <xf numFmtId="0" fontId="0" fillId="3" borderId="0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1" fillId="3" borderId="7" xfId="1" applyNumberFormat="1" applyFont="1" applyFill="1" applyBorder="1" applyAlignment="1">
      <alignment wrapText="1"/>
    </xf>
    <xf numFmtId="0" fontId="0" fillId="3" borderId="7" xfId="0" applyFont="1" applyFill="1" applyBorder="1"/>
    <xf numFmtId="0" fontId="2" fillId="3" borderId="0" xfId="0" applyFont="1" applyFill="1" applyAlignment="1" applyProtection="1">
      <alignment horizontal="center" vertical="center"/>
    </xf>
    <xf numFmtId="0" fontId="9" fillId="6" borderId="23" xfId="0" applyFont="1" applyFill="1" applyBorder="1" applyAlignment="1" applyProtection="1">
      <alignment wrapText="1"/>
    </xf>
    <xf numFmtId="0" fontId="0" fillId="0" borderId="23" xfId="0" applyBorder="1" applyAlignment="1">
      <alignment wrapText="1"/>
    </xf>
    <xf numFmtId="0" fontId="3" fillId="3" borderId="13" xfId="0" applyFont="1" applyFill="1" applyBorder="1" applyAlignment="1" applyProtection="1">
      <alignment horizontal="center" wrapText="1"/>
    </xf>
    <xf numFmtId="0" fontId="3" fillId="3" borderId="14" xfId="0" applyFont="1" applyFill="1" applyBorder="1" applyAlignment="1" applyProtection="1">
      <alignment horizontal="center" wrapText="1"/>
    </xf>
    <xf numFmtId="0" fontId="3" fillId="3" borderId="15" xfId="0" applyFont="1" applyFill="1" applyBorder="1" applyAlignment="1" applyProtection="1">
      <alignment horizontal="center" wrapText="1"/>
    </xf>
    <xf numFmtId="0" fontId="3" fillId="0" borderId="22" xfId="0" applyFont="1" applyBorder="1" applyAlignment="1" applyProtection="1">
      <alignment horizontal="center" wrapText="1"/>
    </xf>
    <xf numFmtId="0" fontId="3" fillId="0" borderId="23" xfId="0" applyFont="1" applyBorder="1" applyAlignment="1"/>
    <xf numFmtId="0" fontId="3" fillId="0" borderId="24" xfId="0" applyFont="1" applyBorder="1" applyAlignment="1"/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2" xfId="0" applyFont="1" applyBorder="1" applyAlignment="1" applyProtection="1">
      <alignment horizontal="center" vertical="center" wrapText="1"/>
    </xf>
    <xf numFmtId="0" fontId="3" fillId="0" borderId="43" xfId="0" applyFont="1" applyBorder="1" applyAlignment="1" applyProtection="1">
      <alignment horizontal="center" vertical="center" wrapText="1"/>
    </xf>
    <xf numFmtId="0" fontId="3" fillId="0" borderId="44" xfId="0" applyFont="1" applyBorder="1" applyAlignment="1" applyProtection="1">
      <alignment horizontal="center" vertical="center" wrapText="1"/>
    </xf>
    <xf numFmtId="0" fontId="3" fillId="0" borderId="47" xfId="0" applyFont="1" applyFill="1" applyBorder="1" applyAlignment="1" applyProtection="1">
      <alignment horizontal="center" wrapText="1"/>
    </xf>
    <xf numFmtId="0" fontId="3" fillId="0" borderId="0" xfId="0" applyFont="1" applyFill="1" applyBorder="1" applyAlignment="1" applyProtection="1">
      <alignment horizontal="center" wrapText="1"/>
    </xf>
    <xf numFmtId="0" fontId="3" fillId="0" borderId="11" xfId="0" applyFont="1" applyFill="1" applyBorder="1" applyAlignment="1" applyProtection="1">
      <alignment horizontal="center" wrapText="1"/>
    </xf>
    <xf numFmtId="0" fontId="3" fillId="0" borderId="12" xfId="0" applyFont="1" applyFill="1" applyBorder="1" applyAlignment="1" applyProtection="1">
      <alignment horizontal="center" wrapText="1"/>
    </xf>
    <xf numFmtId="0" fontId="3" fillId="0" borderId="13" xfId="0" applyFont="1" applyFill="1" applyBorder="1" applyAlignment="1" applyProtection="1">
      <alignment horizontal="center" wrapText="1"/>
    </xf>
    <xf numFmtId="0" fontId="3" fillId="0" borderId="14" xfId="0" applyFont="1" applyFill="1" applyBorder="1" applyAlignment="1" applyProtection="1">
      <alignment horizontal="center" wrapText="1"/>
    </xf>
    <xf numFmtId="0" fontId="3" fillId="0" borderId="15" xfId="0" applyFont="1" applyFill="1" applyBorder="1" applyAlignment="1" applyProtection="1">
      <alignment horizontal="center" wrapText="1"/>
    </xf>
  </cellXfs>
  <cellStyles count="180">
    <cellStyle name="20% - Accent1 2" xfId="2"/>
    <cellStyle name="20% - Accent1 3" xfId="3"/>
    <cellStyle name="20% - Accent2 2" xfId="4"/>
    <cellStyle name="20% - Accent2 3" xfId="5"/>
    <cellStyle name="20% - Accent3 2" xfId="6"/>
    <cellStyle name="20% - Accent3 3" xfId="7"/>
    <cellStyle name="20% - Accent4 2" xfId="8"/>
    <cellStyle name="20% - Accent4 3" xfId="9"/>
    <cellStyle name="20% - Accent5 2" xfId="10"/>
    <cellStyle name="20% - Accent5 3" xfId="11"/>
    <cellStyle name="20% - Accent6 2" xfId="12"/>
    <cellStyle name="20% - Accent6 3" xfId="13"/>
    <cellStyle name="40% - Accent1 2" xfId="14"/>
    <cellStyle name="40% - Accent1 3" xfId="15"/>
    <cellStyle name="40% - Accent2 2" xfId="16"/>
    <cellStyle name="40% - Accent2 3" xfId="17"/>
    <cellStyle name="40% - Accent3 2" xfId="18"/>
    <cellStyle name="40% - Accent3 3" xfId="19"/>
    <cellStyle name="40% - Accent4 2" xfId="20"/>
    <cellStyle name="40% - Accent4 3" xfId="21"/>
    <cellStyle name="40% - Accent5 2" xfId="22"/>
    <cellStyle name="40% - Accent5 3" xfId="23"/>
    <cellStyle name="40% - Accent6 2" xfId="24"/>
    <cellStyle name="40% - Accent6 3" xfId="25"/>
    <cellStyle name="60% - Accent1 2" xfId="26"/>
    <cellStyle name="60% - Accent1 3" xfId="27"/>
    <cellStyle name="60% - Accent2 2" xfId="28"/>
    <cellStyle name="60% - Accent2 3" xfId="29"/>
    <cellStyle name="60% - Accent3 2" xfId="30"/>
    <cellStyle name="60% - Accent3 3" xfId="31"/>
    <cellStyle name="60% - Accent4 2" xfId="32"/>
    <cellStyle name="60% - Accent4 3" xfId="33"/>
    <cellStyle name="60% - Accent5 2" xfId="34"/>
    <cellStyle name="60% - Accent5 3" xfId="35"/>
    <cellStyle name="60% - Accent6 2" xfId="36"/>
    <cellStyle name="60% - Accent6 3" xfId="37"/>
    <cellStyle name="Accent1 2" xfId="38"/>
    <cellStyle name="Accent1 3" xfId="39"/>
    <cellStyle name="Accent2 2" xfId="40"/>
    <cellStyle name="Accent2 3" xfId="41"/>
    <cellStyle name="Accent3 2" xfId="42"/>
    <cellStyle name="Accent3 3" xfId="43"/>
    <cellStyle name="Accent4 2" xfId="44"/>
    <cellStyle name="Accent4 3" xfId="45"/>
    <cellStyle name="Accent5 2" xfId="46"/>
    <cellStyle name="Accent5 3" xfId="47"/>
    <cellStyle name="Accent6 2" xfId="48"/>
    <cellStyle name="Accent6 3" xfId="49"/>
    <cellStyle name="Bad 2" xfId="50"/>
    <cellStyle name="Bad 3" xfId="51"/>
    <cellStyle name="Calculation 2" xfId="52"/>
    <cellStyle name="Calculation 3" xfId="53"/>
    <cellStyle name="Check Cell 2" xfId="54"/>
    <cellStyle name="Check Cell 3" xfId="55"/>
    <cellStyle name="Explanatory Text 2" xfId="56"/>
    <cellStyle name="Explanatory Text 3" xfId="57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Good 2" xfId="58"/>
    <cellStyle name="Good 3" xfId="59"/>
    <cellStyle name="Heading 1 2" xfId="60"/>
    <cellStyle name="Heading 1 3" xfId="61"/>
    <cellStyle name="Heading 2 2" xfId="62"/>
    <cellStyle name="Heading 2 3" xfId="63"/>
    <cellStyle name="Heading 3 2" xfId="64"/>
    <cellStyle name="Heading 3 3" xfId="65"/>
    <cellStyle name="Heading 4 2" xfId="66"/>
    <cellStyle name="Heading 4 3" xfId="67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Input 2" xfId="68"/>
    <cellStyle name="Input 3" xfId="69"/>
    <cellStyle name="Linked Cell 2" xfId="70"/>
    <cellStyle name="Linked Cell 3" xfId="71"/>
    <cellStyle name="Neutral 2" xfId="72"/>
    <cellStyle name="Neutral 3" xfId="73"/>
    <cellStyle name="Normal" xfId="0" builtinId="0"/>
    <cellStyle name="Normal 2" xfId="74"/>
    <cellStyle name="Normal 2 2" xfId="75"/>
    <cellStyle name="Normal 2 3" xfId="76"/>
    <cellStyle name="Normal 2 3 2" xfId="77"/>
    <cellStyle name="Normal 2 4" xfId="78"/>
    <cellStyle name="Normal 3" xfId="79"/>
    <cellStyle name="Normal 4" xfId="80"/>
    <cellStyle name="Normal 4 2" xfId="81"/>
    <cellStyle name="Normal 5" xfId="82"/>
    <cellStyle name="Normal 6" xfId="83"/>
    <cellStyle name="Normal 6 2" xfId="84"/>
    <cellStyle name="Normal 7" xfId="85"/>
    <cellStyle name="Normal 8" xfId="86"/>
    <cellStyle name="Normal_KPIs and MIs 27032009" xfId="1"/>
    <cellStyle name="Note 2" xfId="87"/>
    <cellStyle name="Note 3" xfId="88"/>
    <cellStyle name="Output 2" xfId="89"/>
    <cellStyle name="Output 3" xfId="90"/>
    <cellStyle name="Percent 2" xfId="91"/>
    <cellStyle name="Percent 2 2" xfId="92"/>
    <cellStyle name="Percent 3" xfId="93"/>
    <cellStyle name="Percent 4" xfId="94"/>
    <cellStyle name="Percent 5" xfId="95"/>
    <cellStyle name="Percent 6" xfId="96"/>
    <cellStyle name="TableStyleLight1" xfId="97"/>
    <cellStyle name="Title 2" xfId="98"/>
    <cellStyle name="Title 3" xfId="99"/>
    <cellStyle name="Total 2" xfId="100"/>
    <cellStyle name="Total 3" xfId="101"/>
    <cellStyle name="Warning Text 2" xfId="102"/>
    <cellStyle name="Warning Text 3" xfId="103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333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9"/>
  </sheetPr>
  <dimension ref="A1:BB144"/>
  <sheetViews>
    <sheetView tabSelected="1" topLeftCell="A10" zoomScale="59" zoomScaleNormal="59" zoomScalePageLayoutView="70" workbookViewId="0">
      <selection activeCell="A15" sqref="A15"/>
    </sheetView>
  </sheetViews>
  <sheetFormatPr defaultColWidth="8.88671875" defaultRowHeight="35.25" customHeight="1"/>
  <cols>
    <col min="1" max="1" width="18.88671875" style="2" customWidth="1"/>
    <col min="2" max="4" width="3.88671875" style="2" hidden="1" customWidth="1"/>
    <col min="5" max="5" width="5.33203125" style="2" hidden="1" customWidth="1"/>
    <col min="6" max="6" width="13" style="2" hidden="1" customWidth="1"/>
    <col min="7" max="7" width="56.33203125" style="2" customWidth="1"/>
    <col min="8" max="8" width="24" style="2" customWidth="1"/>
    <col min="9" max="9" width="14.88671875" style="2" customWidth="1"/>
    <col min="10" max="10" width="17.88671875" style="2" customWidth="1"/>
    <col min="11" max="11" width="14.88671875" style="2" customWidth="1"/>
    <col min="12" max="12" width="12.44140625" style="2" customWidth="1"/>
    <col min="13" max="14" width="13" style="2" customWidth="1"/>
    <col min="15" max="15" width="16.44140625" style="2" customWidth="1"/>
    <col min="16" max="22" width="11.33203125" style="2" customWidth="1"/>
    <col min="23" max="23" width="10" style="2" bestFit="1" customWidth="1"/>
    <col min="24" max="24" width="17.33203125" style="2" bestFit="1" customWidth="1"/>
    <col min="25" max="28" width="10" style="2" bestFit="1" customWidth="1"/>
    <col min="29" max="29" width="17.33203125" style="2" bestFit="1" customWidth="1"/>
    <col min="30" max="30" width="8.44140625" style="143" customWidth="1"/>
    <col min="31" max="52" width="0" style="143" hidden="1" customWidth="1"/>
    <col min="53" max="54" width="8.88671875" style="143"/>
    <col min="55" max="16384" width="8.88671875" style="2"/>
  </cols>
  <sheetData>
    <row r="1" spans="1:54" ht="35.25" hidden="1" customHeight="1">
      <c r="A1" s="3"/>
      <c r="B1" s="4" t="s">
        <v>1</v>
      </c>
      <c r="C1" s="5"/>
      <c r="D1" s="5"/>
      <c r="E1" s="5"/>
      <c r="F1" s="6"/>
      <c r="G1" s="7"/>
      <c r="H1" s="8"/>
      <c r="I1" s="8"/>
      <c r="M1" s="192"/>
      <c r="N1" s="193"/>
      <c r="O1" s="194" t="s">
        <v>297</v>
      </c>
    </row>
    <row r="2" spans="1:54" ht="35.25" hidden="1" customHeight="1">
      <c r="A2" s="1"/>
      <c r="B2" s="9"/>
      <c r="C2" s="10" t="s">
        <v>2</v>
      </c>
      <c r="D2" s="8"/>
      <c r="E2" s="8"/>
      <c r="F2" s="8"/>
      <c r="G2" s="11"/>
      <c r="H2" s="8"/>
      <c r="I2" s="8"/>
      <c r="M2" s="192"/>
      <c r="N2" s="195"/>
      <c r="O2" s="194" t="s">
        <v>298</v>
      </c>
    </row>
    <row r="3" spans="1:54" ht="35.25" hidden="1" customHeight="1">
      <c r="A3" s="1"/>
      <c r="B3" s="9"/>
      <c r="C3" s="10" t="s">
        <v>3</v>
      </c>
      <c r="D3" s="8"/>
      <c r="E3" s="8"/>
      <c r="F3" s="8"/>
      <c r="G3" s="11"/>
      <c r="H3" s="8"/>
      <c r="I3" s="8"/>
      <c r="J3" s="12"/>
      <c r="M3" s="192"/>
      <c r="N3" s="196"/>
      <c r="O3" s="197" t="s">
        <v>299</v>
      </c>
    </row>
    <row r="4" spans="1:54" ht="35.25" hidden="1" customHeight="1">
      <c r="A4" s="1"/>
      <c r="B4" s="9"/>
      <c r="C4" s="8" t="s">
        <v>4</v>
      </c>
      <c r="D4" s="8"/>
      <c r="E4" s="8"/>
      <c r="F4" s="8"/>
      <c r="G4" s="11"/>
      <c r="H4" s="8"/>
      <c r="I4" s="8"/>
      <c r="J4" s="12"/>
    </row>
    <row r="5" spans="1:54" ht="35.25" hidden="1" customHeight="1">
      <c r="A5" s="1"/>
      <c r="B5" s="9"/>
      <c r="C5" s="10" t="s">
        <v>5</v>
      </c>
      <c r="D5" s="8"/>
      <c r="E5" s="8"/>
      <c r="F5" s="8"/>
      <c r="G5" s="11"/>
      <c r="H5" s="8"/>
      <c r="I5" s="8"/>
      <c r="J5" s="12"/>
      <c r="M5" s="13"/>
    </row>
    <row r="6" spans="1:54" ht="35.25" hidden="1" customHeight="1">
      <c r="A6" s="1"/>
      <c r="B6" s="9"/>
      <c r="C6" s="10" t="s">
        <v>6</v>
      </c>
      <c r="D6" s="8" t="s">
        <v>7</v>
      </c>
      <c r="E6" s="8"/>
      <c r="F6" s="8"/>
      <c r="G6" s="11"/>
      <c r="H6" s="8"/>
      <c r="I6" s="8"/>
      <c r="J6" s="12"/>
    </row>
    <row r="7" spans="1:54" ht="35.25" hidden="1" customHeight="1">
      <c r="A7" s="1"/>
      <c r="B7" s="14"/>
      <c r="C7" s="15" t="s">
        <v>8</v>
      </c>
      <c r="D7" s="15"/>
      <c r="E7" s="15"/>
      <c r="F7" s="15"/>
      <c r="G7" s="16"/>
      <c r="H7" s="8"/>
      <c r="I7" s="8"/>
    </row>
    <row r="8" spans="1:54" ht="35.25" hidden="1" customHeight="1">
      <c r="A8" s="1"/>
      <c r="B8" s="17"/>
      <c r="C8" s="17"/>
      <c r="D8" s="17"/>
      <c r="E8" s="17"/>
      <c r="F8" s="17"/>
      <c r="G8" s="17"/>
      <c r="H8" s="17"/>
      <c r="I8" s="17"/>
    </row>
    <row r="9" spans="1:54" ht="35.25" customHeight="1">
      <c r="A9" s="198"/>
      <c r="B9" s="199"/>
      <c r="C9" s="199"/>
      <c r="D9" s="199"/>
      <c r="E9" s="199"/>
      <c r="F9" s="199"/>
      <c r="G9" s="199"/>
      <c r="H9" s="199"/>
      <c r="I9" s="199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</row>
    <row r="10" spans="1:54" ht="35.25" customHeight="1">
      <c r="A10" s="198"/>
      <c r="B10" s="199"/>
      <c r="C10" s="199"/>
      <c r="D10" s="199"/>
      <c r="E10" s="199"/>
      <c r="F10" s="199"/>
      <c r="G10" s="199"/>
      <c r="H10" s="199"/>
      <c r="I10" s="206"/>
      <c r="J10" s="207"/>
      <c r="K10" s="191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</row>
    <row r="11" spans="1:54" ht="56.25" customHeight="1" thickBot="1">
      <c r="A11" s="143"/>
      <c r="B11" s="143"/>
      <c r="C11" s="143"/>
      <c r="D11" s="143"/>
      <c r="E11" s="143"/>
      <c r="F11" s="143"/>
      <c r="G11" s="143"/>
      <c r="H11" s="143"/>
      <c r="I11" s="208"/>
      <c r="J11" s="191"/>
      <c r="K11" s="191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</row>
    <row r="12" spans="1:54" ht="68.25" customHeight="1">
      <c r="A12" s="212" t="s">
        <v>0</v>
      </c>
      <c r="B12" s="212"/>
      <c r="C12" s="212"/>
      <c r="D12" s="212"/>
      <c r="E12" s="212"/>
      <c r="F12" s="212"/>
      <c r="G12" s="212"/>
      <c r="H12" s="212"/>
      <c r="I12" s="208"/>
      <c r="J12" s="190" t="s">
        <v>9</v>
      </c>
      <c r="K12" s="193"/>
      <c r="L12" s="194" t="s">
        <v>297</v>
      </c>
      <c r="M12" s="195"/>
      <c r="N12" s="194" t="s">
        <v>298</v>
      </c>
      <c r="O12" s="204"/>
      <c r="P12" s="197" t="s">
        <v>299</v>
      </c>
      <c r="Q12" s="205"/>
      <c r="R12" s="191" t="s">
        <v>300</v>
      </c>
      <c r="S12" s="143"/>
      <c r="T12" s="143"/>
      <c r="V12" s="143"/>
      <c r="W12" s="143"/>
      <c r="X12" s="143"/>
      <c r="Y12" s="143"/>
      <c r="Z12" s="143"/>
      <c r="AA12" s="143"/>
      <c r="AB12" s="143"/>
      <c r="AC12" s="143"/>
    </row>
    <row r="13" spans="1:54" ht="59.25" customHeight="1" thickBot="1">
      <c r="A13" s="143"/>
      <c r="B13" s="143"/>
      <c r="C13" s="143"/>
      <c r="D13" s="143"/>
      <c r="E13" s="143"/>
      <c r="F13" s="143"/>
      <c r="G13" s="143"/>
      <c r="H13" s="143"/>
      <c r="I13" s="209"/>
      <c r="J13" s="209"/>
      <c r="K13" s="210"/>
      <c r="L13" s="211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</row>
    <row r="14" spans="1:54" s="23" customFormat="1" ht="35.25" customHeight="1">
      <c r="A14" s="18"/>
      <c r="B14" s="19"/>
      <c r="C14" s="20"/>
      <c r="D14" s="19"/>
      <c r="E14" s="20"/>
      <c r="F14" s="21"/>
      <c r="G14" s="22"/>
      <c r="H14" s="223" t="s">
        <v>296</v>
      </c>
      <c r="I14" s="226" t="s">
        <v>10</v>
      </c>
      <c r="J14" s="227"/>
      <c r="K14" s="227"/>
      <c r="L14" s="227"/>
      <c r="M14" s="228"/>
      <c r="N14" s="228"/>
      <c r="O14" s="229"/>
      <c r="P14" s="230" t="s">
        <v>11</v>
      </c>
      <c r="Q14" s="231"/>
      <c r="R14" s="231"/>
      <c r="S14" s="231"/>
      <c r="T14" s="231"/>
      <c r="U14" s="231"/>
      <c r="V14" s="232"/>
      <c r="W14" s="215" t="s">
        <v>12</v>
      </c>
      <c r="X14" s="216"/>
      <c r="Y14" s="216"/>
      <c r="Z14" s="216"/>
      <c r="AA14" s="216"/>
      <c r="AB14" s="216"/>
      <c r="AC14" s="217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</row>
    <row r="15" spans="1:54" s="23" customFormat="1" ht="35.25" customHeight="1">
      <c r="A15" s="24" t="s">
        <v>13</v>
      </c>
      <c r="B15" s="25"/>
      <c r="C15" s="26"/>
      <c r="D15" s="25"/>
      <c r="E15" s="26"/>
      <c r="F15" s="27"/>
      <c r="G15" s="28" t="s">
        <v>14</v>
      </c>
      <c r="H15" s="224"/>
      <c r="I15" s="29" t="s">
        <v>15</v>
      </c>
      <c r="J15" s="30" t="s">
        <v>16</v>
      </c>
      <c r="K15" s="30" t="s">
        <v>17</v>
      </c>
      <c r="L15" s="30" t="s">
        <v>18</v>
      </c>
      <c r="M15" s="30" t="s">
        <v>19</v>
      </c>
      <c r="N15" s="30" t="s">
        <v>20</v>
      </c>
      <c r="O15" s="31" t="s">
        <v>21</v>
      </c>
      <c r="P15" s="29" t="s">
        <v>15</v>
      </c>
      <c r="Q15" s="30" t="s">
        <v>16</v>
      </c>
      <c r="R15" s="30" t="s">
        <v>17</v>
      </c>
      <c r="S15" s="30" t="s">
        <v>18</v>
      </c>
      <c r="T15" s="30" t="s">
        <v>19</v>
      </c>
      <c r="U15" s="30" t="s">
        <v>20</v>
      </c>
      <c r="V15" s="31" t="s">
        <v>21</v>
      </c>
      <c r="W15" s="29" t="s">
        <v>15</v>
      </c>
      <c r="X15" s="32" t="s">
        <v>16</v>
      </c>
      <c r="Y15" s="32" t="s">
        <v>17</v>
      </c>
      <c r="Z15" s="32" t="s">
        <v>18</v>
      </c>
      <c r="AA15" s="32" t="s">
        <v>19</v>
      </c>
      <c r="AB15" s="32" t="s">
        <v>20</v>
      </c>
      <c r="AC15" s="33" t="s">
        <v>21</v>
      </c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200"/>
      <c r="BB15" s="200"/>
    </row>
    <row r="16" spans="1:54" s="23" customFormat="1" ht="35.25" customHeight="1">
      <c r="A16" s="218" t="s">
        <v>22</v>
      </c>
      <c r="B16" s="219"/>
      <c r="C16" s="219"/>
      <c r="D16" s="219"/>
      <c r="E16" s="219"/>
      <c r="F16" s="220"/>
      <c r="G16" s="28"/>
      <c r="H16" s="224"/>
      <c r="I16" s="34">
        <f t="shared" ref="I16:X17" si="0">AF16</f>
        <v>102</v>
      </c>
      <c r="J16" s="35">
        <f t="shared" si="0"/>
        <v>22</v>
      </c>
      <c r="K16" s="35">
        <f t="shared" si="0"/>
        <v>9</v>
      </c>
      <c r="L16" s="35">
        <f t="shared" si="0"/>
        <v>26</v>
      </c>
      <c r="M16" s="35">
        <f t="shared" si="0"/>
        <v>22</v>
      </c>
      <c r="N16" s="35">
        <f t="shared" si="0"/>
        <v>11</v>
      </c>
      <c r="O16" s="36">
        <f t="shared" si="0"/>
        <v>12</v>
      </c>
      <c r="P16" s="34">
        <f t="shared" si="0"/>
        <v>102</v>
      </c>
      <c r="Q16" s="35">
        <f t="shared" si="0"/>
        <v>22</v>
      </c>
      <c r="R16" s="35">
        <f t="shared" si="0"/>
        <v>9</v>
      </c>
      <c r="S16" s="35">
        <f t="shared" si="0"/>
        <v>26</v>
      </c>
      <c r="T16" s="35">
        <f t="shared" si="0"/>
        <v>22</v>
      </c>
      <c r="U16" s="35">
        <f t="shared" si="0"/>
        <v>11</v>
      </c>
      <c r="V16" s="36">
        <f t="shared" si="0"/>
        <v>12</v>
      </c>
      <c r="W16" s="34">
        <f t="shared" si="0"/>
        <v>102</v>
      </c>
      <c r="X16" s="35">
        <f t="shared" si="0"/>
        <v>22</v>
      </c>
      <c r="Y16" s="35">
        <f t="shared" ref="S16:AC17" si="1">AV16</f>
        <v>9</v>
      </c>
      <c r="Z16" s="35">
        <f t="shared" si="1"/>
        <v>26</v>
      </c>
      <c r="AA16" s="35">
        <f t="shared" si="1"/>
        <v>22</v>
      </c>
      <c r="AB16" s="35">
        <f t="shared" si="1"/>
        <v>11</v>
      </c>
      <c r="AC16" s="36">
        <f t="shared" si="1"/>
        <v>12</v>
      </c>
      <c r="AD16" s="200"/>
      <c r="AE16" s="201" t="s">
        <v>23</v>
      </c>
      <c r="AF16" s="201">
        <v>102</v>
      </c>
      <c r="AG16" s="201">
        <v>22</v>
      </c>
      <c r="AH16" s="201">
        <v>9</v>
      </c>
      <c r="AI16" s="201">
        <v>26</v>
      </c>
      <c r="AJ16" s="201">
        <v>22</v>
      </c>
      <c r="AK16" s="201">
        <v>11</v>
      </c>
      <c r="AL16" s="201">
        <v>12</v>
      </c>
      <c r="AM16" s="201">
        <v>102</v>
      </c>
      <c r="AN16" s="201">
        <v>22</v>
      </c>
      <c r="AO16" s="201">
        <v>9</v>
      </c>
      <c r="AP16" s="201">
        <v>26</v>
      </c>
      <c r="AQ16" s="201">
        <v>22</v>
      </c>
      <c r="AR16" s="201">
        <v>11</v>
      </c>
      <c r="AS16" s="201">
        <v>12</v>
      </c>
      <c r="AT16" s="201">
        <v>102</v>
      </c>
      <c r="AU16" s="201">
        <v>22</v>
      </c>
      <c r="AV16" s="201">
        <v>9</v>
      </c>
      <c r="AW16" s="201">
        <v>26</v>
      </c>
      <c r="AX16" s="201">
        <v>22</v>
      </c>
      <c r="AY16" s="201">
        <v>11</v>
      </c>
      <c r="AZ16" s="201">
        <v>12</v>
      </c>
      <c r="BA16" s="200"/>
      <c r="BB16" s="200"/>
    </row>
    <row r="17" spans="1:54" s="23" customFormat="1" ht="35.25" customHeight="1" thickBot="1">
      <c r="A17" s="218" t="s">
        <v>24</v>
      </c>
      <c r="B17" s="221"/>
      <c r="C17" s="221"/>
      <c r="D17" s="221"/>
      <c r="E17" s="221"/>
      <c r="F17" s="222"/>
      <c r="G17" s="28"/>
      <c r="H17" s="225"/>
      <c r="I17" s="37">
        <f t="shared" si="0"/>
        <v>101.929999887943</v>
      </c>
      <c r="J17" s="38">
        <f t="shared" si="0"/>
        <v>16.939999580383301</v>
      </c>
      <c r="K17" s="38">
        <f t="shared" si="0"/>
        <v>17.000000476837101</v>
      </c>
      <c r="L17" s="38">
        <f t="shared" si="0"/>
        <v>16.940000414848299</v>
      </c>
      <c r="M17" s="38">
        <f t="shared" si="0"/>
        <v>16.960000455379401</v>
      </c>
      <c r="N17" s="38">
        <f t="shared" si="0"/>
        <v>17.049999475479101</v>
      </c>
      <c r="O17" s="39">
        <f t="shared" si="0"/>
        <v>17.039999485015802</v>
      </c>
      <c r="P17" s="37">
        <f t="shared" si="0"/>
        <v>101.929999887943</v>
      </c>
      <c r="Q17" s="38">
        <f t="shared" si="0"/>
        <v>16.939999580383301</v>
      </c>
      <c r="R17" s="38">
        <f t="shared" si="0"/>
        <v>17.000000476837101</v>
      </c>
      <c r="S17" s="38">
        <f t="shared" si="1"/>
        <v>16.940000414848299</v>
      </c>
      <c r="T17" s="38">
        <f t="shared" si="1"/>
        <v>16.960000455379401</v>
      </c>
      <c r="U17" s="38">
        <f t="shared" si="1"/>
        <v>17.049999475479101</v>
      </c>
      <c r="V17" s="39">
        <f t="shared" si="1"/>
        <v>17.039999485015802</v>
      </c>
      <c r="W17" s="37">
        <f t="shared" si="1"/>
        <v>101.929999887943</v>
      </c>
      <c r="X17" s="38">
        <f t="shared" si="1"/>
        <v>16.939999580383301</v>
      </c>
      <c r="Y17" s="38">
        <f t="shared" si="1"/>
        <v>17.000000476837101</v>
      </c>
      <c r="Z17" s="38">
        <f t="shared" si="1"/>
        <v>16.940000414848299</v>
      </c>
      <c r="AA17" s="38">
        <f t="shared" si="1"/>
        <v>16.960000455379401</v>
      </c>
      <c r="AB17" s="38">
        <f t="shared" si="1"/>
        <v>17.049999475479101</v>
      </c>
      <c r="AC17" s="39">
        <f t="shared" si="1"/>
        <v>17.039999485015802</v>
      </c>
      <c r="AD17" s="200"/>
      <c r="AE17" s="201" t="s">
        <v>25</v>
      </c>
      <c r="AF17" s="201">
        <v>101.929999887943</v>
      </c>
      <c r="AG17" s="201">
        <v>16.939999580383301</v>
      </c>
      <c r="AH17" s="201">
        <v>17.000000476837101</v>
      </c>
      <c r="AI17" s="201">
        <v>16.940000414848299</v>
      </c>
      <c r="AJ17" s="201">
        <v>16.960000455379401</v>
      </c>
      <c r="AK17" s="201">
        <v>17.049999475479101</v>
      </c>
      <c r="AL17" s="201">
        <v>17.039999485015802</v>
      </c>
      <c r="AM17" s="201">
        <v>101.929999887943</v>
      </c>
      <c r="AN17" s="201">
        <v>16.939999580383301</v>
      </c>
      <c r="AO17" s="201">
        <v>17.000000476837101</v>
      </c>
      <c r="AP17" s="201">
        <v>16.940000414848299</v>
      </c>
      <c r="AQ17" s="201">
        <v>16.960000455379401</v>
      </c>
      <c r="AR17" s="201">
        <v>17.049999475479101</v>
      </c>
      <c r="AS17" s="201">
        <v>17.039999485015802</v>
      </c>
      <c r="AT17" s="201">
        <v>101.929999887943</v>
      </c>
      <c r="AU17" s="201">
        <v>16.939999580383301</v>
      </c>
      <c r="AV17" s="201">
        <v>17.000000476837101</v>
      </c>
      <c r="AW17" s="201">
        <v>16.940000414848299</v>
      </c>
      <c r="AX17" s="201">
        <v>16.960000455379401</v>
      </c>
      <c r="AY17" s="201">
        <v>17.049999475479101</v>
      </c>
      <c r="AZ17" s="201">
        <v>17.039999485015802</v>
      </c>
      <c r="BA17" s="200"/>
      <c r="BB17" s="200"/>
    </row>
    <row r="18" spans="1:54" s="50" customFormat="1" ht="35.25" customHeight="1">
      <c r="A18" s="40" t="s">
        <v>26</v>
      </c>
      <c r="B18" s="41"/>
      <c r="C18" s="42"/>
      <c r="D18" s="43"/>
      <c r="E18" s="42"/>
      <c r="F18" s="44"/>
      <c r="G18" s="45"/>
      <c r="H18" s="144"/>
      <c r="I18" s="46"/>
      <c r="J18" s="47"/>
      <c r="K18" s="47"/>
      <c r="L18" s="47"/>
      <c r="M18" s="47"/>
      <c r="N18" s="47"/>
      <c r="O18" s="48"/>
      <c r="P18" s="46"/>
      <c r="Q18" s="47"/>
      <c r="R18" s="47"/>
      <c r="S18" s="47"/>
      <c r="T18" s="47"/>
      <c r="U18" s="47"/>
      <c r="V18" s="48"/>
      <c r="W18" s="49"/>
      <c r="X18" s="47"/>
      <c r="Y18" s="47"/>
      <c r="Z18" s="47"/>
      <c r="AA18" s="47"/>
      <c r="AB18" s="47"/>
      <c r="AC18" s="48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  <c r="AW18" s="202"/>
      <c r="AX18" s="202"/>
      <c r="AY18" s="202"/>
      <c r="AZ18" s="202"/>
      <c r="BA18" s="202"/>
      <c r="BB18" s="202"/>
    </row>
    <row r="19" spans="1:54" s="50" customFormat="1" ht="35.25" customHeight="1">
      <c r="A19" s="51"/>
      <c r="B19" s="52" t="s">
        <v>27</v>
      </c>
      <c r="C19" s="53"/>
      <c r="D19" s="54"/>
      <c r="E19" s="53"/>
      <c r="F19" s="55"/>
      <c r="G19" s="52" t="s">
        <v>27</v>
      </c>
      <c r="H19" s="169"/>
      <c r="I19" s="56"/>
      <c r="J19" s="58"/>
      <c r="K19" s="58"/>
      <c r="L19" s="58"/>
      <c r="M19" s="58"/>
      <c r="N19" s="58"/>
      <c r="O19" s="59"/>
      <c r="P19" s="57"/>
      <c r="Q19" s="58"/>
      <c r="R19" s="58"/>
      <c r="S19" s="58"/>
      <c r="T19" s="58"/>
      <c r="U19" s="58"/>
      <c r="V19" s="59"/>
      <c r="W19" s="60"/>
      <c r="X19" s="58"/>
      <c r="Y19" s="58"/>
      <c r="Z19" s="58"/>
      <c r="AA19" s="58"/>
      <c r="AB19" s="58"/>
      <c r="AC19" s="59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</row>
    <row r="20" spans="1:54" s="50" customFormat="1" ht="35.25" customHeight="1">
      <c r="A20" s="61" t="s">
        <v>28</v>
      </c>
      <c r="B20" s="62"/>
      <c r="C20" s="63"/>
      <c r="D20" s="64" t="s">
        <v>29</v>
      </c>
      <c r="E20" s="213" t="s">
        <v>30</v>
      </c>
      <c r="F20" s="214"/>
      <c r="G20" s="214"/>
      <c r="H20" s="157">
        <v>5</v>
      </c>
      <c r="I20" s="148">
        <f>AVERAGE(I21,I24:I25)</f>
        <v>4.3721955000000001</v>
      </c>
      <c r="J20" s="66">
        <f t="shared" ref="J20:AC20" si="2">AVERAGE(J21,J24:J25)</f>
        <v>5.0800865000000002</v>
      </c>
      <c r="K20" s="66">
        <f t="shared" si="2"/>
        <v>4.0969297499999993</v>
      </c>
      <c r="L20" s="66">
        <f t="shared" si="2"/>
        <v>4.4698452500000005</v>
      </c>
      <c r="M20" s="66">
        <f t="shared" si="2"/>
        <v>4.4847330000000003</v>
      </c>
      <c r="N20" s="66">
        <f t="shared" si="2"/>
        <v>4.2272725000000007</v>
      </c>
      <c r="O20" s="67">
        <f t="shared" si="2"/>
        <v>4.0517674999999995</v>
      </c>
      <c r="P20" s="65">
        <f t="shared" si="2"/>
        <v>4.5</v>
      </c>
      <c r="Q20" s="66">
        <f t="shared" si="2"/>
        <v>5</v>
      </c>
      <c r="R20" s="66">
        <f t="shared" si="2"/>
        <v>4.75</v>
      </c>
      <c r="S20" s="66">
        <f t="shared" si="2"/>
        <v>4.5</v>
      </c>
      <c r="T20" s="66">
        <f t="shared" si="2"/>
        <v>4.5</v>
      </c>
      <c r="U20" s="66">
        <f t="shared" si="2"/>
        <v>4.333333333333333</v>
      </c>
      <c r="V20" s="67">
        <f t="shared" si="2"/>
        <v>4.083333333333333</v>
      </c>
      <c r="W20" s="65">
        <f t="shared" si="2"/>
        <v>1.1318168333333334</v>
      </c>
      <c r="X20" s="66">
        <f t="shared" si="2"/>
        <v>0.55119364999999998</v>
      </c>
      <c r="Y20" s="66">
        <f t="shared" si="2"/>
        <v>1.147886975</v>
      </c>
      <c r="Z20" s="66">
        <f t="shared" si="2"/>
        <v>1.1713870000000002</v>
      </c>
      <c r="AA20" s="66">
        <f t="shared" si="2"/>
        <v>1.1722932749999999</v>
      </c>
      <c r="AB20" s="66">
        <f t="shared" si="2"/>
        <v>0.97531614999999994</v>
      </c>
      <c r="AC20" s="67">
        <f t="shared" si="2"/>
        <v>1.2717758333333333</v>
      </c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  <c r="AW20" s="202"/>
      <c r="AX20" s="202"/>
      <c r="AY20" s="202"/>
      <c r="AZ20" s="202"/>
      <c r="BA20" s="202"/>
      <c r="BB20" s="202"/>
    </row>
    <row r="21" spans="1:54" s="78" customFormat="1" ht="35.25" customHeight="1">
      <c r="A21" s="68" t="s">
        <v>31</v>
      </c>
      <c r="B21" s="69"/>
      <c r="C21" s="70"/>
      <c r="D21" s="71"/>
      <c r="E21" s="72">
        <v>1.1000000000000001</v>
      </c>
      <c r="F21" s="73" t="s">
        <v>32</v>
      </c>
      <c r="G21" s="74"/>
      <c r="H21" s="185"/>
      <c r="I21" s="149">
        <f>AVERAGE(I22:I23)</f>
        <v>4.3857324999999996</v>
      </c>
      <c r="J21" s="76">
        <f t="shared" ref="J21:AC21" si="3">AVERAGE(J22:J23)</f>
        <v>5.0649350000000002</v>
      </c>
      <c r="K21" s="76">
        <f t="shared" si="3"/>
        <v>4.2605264999999992</v>
      </c>
      <c r="L21" s="76">
        <f t="shared" si="3"/>
        <v>4.4880585000000002</v>
      </c>
      <c r="M21" s="76">
        <f t="shared" si="3"/>
        <v>4.5307870000000001</v>
      </c>
      <c r="N21" s="76">
        <f t="shared" si="3"/>
        <v>3.9545455</v>
      </c>
      <c r="O21" s="77">
        <f t="shared" si="3"/>
        <v>4.0416664999999998</v>
      </c>
      <c r="P21" s="75">
        <f t="shared" si="3"/>
        <v>4.5</v>
      </c>
      <c r="Q21" s="76">
        <f t="shared" si="3"/>
        <v>5</v>
      </c>
      <c r="R21" s="76">
        <f t="shared" si="3"/>
        <v>4.5</v>
      </c>
      <c r="S21" s="76">
        <f t="shared" si="3"/>
        <v>5</v>
      </c>
      <c r="T21" s="76">
        <f t="shared" si="3"/>
        <v>5</v>
      </c>
      <c r="U21" s="76">
        <f t="shared" si="3"/>
        <v>4</v>
      </c>
      <c r="V21" s="77">
        <f t="shared" si="3"/>
        <v>4.25</v>
      </c>
      <c r="W21" s="75">
        <f t="shared" si="3"/>
        <v>1.0272334999999999</v>
      </c>
      <c r="X21" s="76">
        <f t="shared" si="3"/>
        <v>0.55935849999999998</v>
      </c>
      <c r="Y21" s="76">
        <f t="shared" si="3"/>
        <v>0.84903594999999998</v>
      </c>
      <c r="Z21" s="76">
        <f t="shared" si="3"/>
        <v>1.2129650000000001</v>
      </c>
      <c r="AA21" s="76">
        <f t="shared" si="3"/>
        <v>1.0673465499999999</v>
      </c>
      <c r="AB21" s="76">
        <f t="shared" si="3"/>
        <v>0.92518495000000001</v>
      </c>
      <c r="AC21" s="77">
        <f t="shared" si="3"/>
        <v>1.0697325000000002</v>
      </c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</row>
    <row r="22" spans="1:54" s="78" customFormat="1" ht="35.25" customHeight="1">
      <c r="A22" s="68" t="s">
        <v>33</v>
      </c>
      <c r="B22" s="69"/>
      <c r="C22" s="70"/>
      <c r="D22" s="71"/>
      <c r="E22" s="72"/>
      <c r="F22" s="73"/>
      <c r="G22" s="79" t="s">
        <v>34</v>
      </c>
      <c r="H22" s="185"/>
      <c r="I22" s="149">
        <f t="shared" ref="I22:X23" si="4">AF22</f>
        <v>4.4794890000000001</v>
      </c>
      <c r="J22" s="76">
        <f t="shared" si="4"/>
        <v>5.2727269999999997</v>
      </c>
      <c r="K22" s="76">
        <f t="shared" si="4"/>
        <v>4.0999999999999996</v>
      </c>
      <c r="L22" s="76">
        <f t="shared" si="4"/>
        <v>4.4941820000000003</v>
      </c>
      <c r="M22" s="76">
        <f t="shared" si="4"/>
        <v>4.5857489999999999</v>
      </c>
      <c r="N22" s="76">
        <f t="shared" si="4"/>
        <v>4.1818179999999998</v>
      </c>
      <c r="O22" s="77">
        <f t="shared" si="4"/>
        <v>4.25</v>
      </c>
      <c r="P22" s="75">
        <f t="shared" si="4"/>
        <v>5</v>
      </c>
      <c r="Q22" s="76">
        <f t="shared" si="4"/>
        <v>5</v>
      </c>
      <c r="R22" s="76">
        <f t="shared" si="4"/>
        <v>4</v>
      </c>
      <c r="S22" s="76">
        <f t="shared" si="4"/>
        <v>5</v>
      </c>
      <c r="T22" s="76">
        <f t="shared" si="4"/>
        <v>5</v>
      </c>
      <c r="U22" s="76">
        <f t="shared" si="4"/>
        <v>4</v>
      </c>
      <c r="V22" s="77">
        <f t="shared" si="4"/>
        <v>4.5</v>
      </c>
      <c r="W22" s="75">
        <f t="shared" si="4"/>
        <v>1.0225029999999999</v>
      </c>
      <c r="X22" s="76">
        <f t="shared" si="4"/>
        <v>0.45911920000000001</v>
      </c>
      <c r="Y22" s="76">
        <f t="shared" ref="S22:AC26" si="5">AV22</f>
        <v>0.85622719999999997</v>
      </c>
      <c r="Z22" s="76">
        <f t="shared" si="5"/>
        <v>1.1479569999999999</v>
      </c>
      <c r="AA22" s="76">
        <f t="shared" si="5"/>
        <v>1.172693</v>
      </c>
      <c r="AB22" s="76">
        <f t="shared" si="5"/>
        <v>0.85875970000000001</v>
      </c>
      <c r="AC22" s="77">
        <f t="shared" si="5"/>
        <v>1.1231800000000001</v>
      </c>
      <c r="AD22" s="203"/>
      <c r="AE22" s="201" t="s">
        <v>35</v>
      </c>
      <c r="AF22" s="201">
        <v>4.4794890000000001</v>
      </c>
      <c r="AG22" s="201">
        <v>5.2727269999999997</v>
      </c>
      <c r="AH22" s="201">
        <v>4.0999999999999996</v>
      </c>
      <c r="AI22" s="201">
        <v>4.4941820000000003</v>
      </c>
      <c r="AJ22" s="201">
        <v>4.5857489999999999</v>
      </c>
      <c r="AK22" s="201">
        <v>4.1818179999999998</v>
      </c>
      <c r="AL22" s="201">
        <v>4.25</v>
      </c>
      <c r="AM22" s="201">
        <v>5</v>
      </c>
      <c r="AN22" s="201">
        <v>5</v>
      </c>
      <c r="AO22" s="201">
        <v>4</v>
      </c>
      <c r="AP22" s="201">
        <v>5</v>
      </c>
      <c r="AQ22" s="201">
        <v>5</v>
      </c>
      <c r="AR22" s="201">
        <v>4</v>
      </c>
      <c r="AS22" s="201">
        <v>4.5</v>
      </c>
      <c r="AT22" s="201">
        <v>1.0225029999999999</v>
      </c>
      <c r="AU22" s="201">
        <v>0.45911920000000001</v>
      </c>
      <c r="AV22" s="201">
        <v>0.85622719999999997</v>
      </c>
      <c r="AW22" s="201">
        <v>1.1479569999999999</v>
      </c>
      <c r="AX22" s="201">
        <v>1.172693</v>
      </c>
      <c r="AY22" s="201">
        <v>0.85875970000000001</v>
      </c>
      <c r="AZ22" s="201">
        <v>1.1231800000000001</v>
      </c>
      <c r="BA22" s="203"/>
      <c r="BB22" s="203"/>
    </row>
    <row r="23" spans="1:54" s="78" customFormat="1" ht="35.25" customHeight="1">
      <c r="A23" s="68" t="s">
        <v>33</v>
      </c>
      <c r="B23" s="69"/>
      <c r="C23" s="70"/>
      <c r="D23" s="71"/>
      <c r="E23" s="72"/>
      <c r="F23" s="73"/>
      <c r="G23" s="79" t="s">
        <v>36</v>
      </c>
      <c r="H23" s="185"/>
      <c r="I23" s="149">
        <f t="shared" si="4"/>
        <v>4.291976</v>
      </c>
      <c r="J23" s="76">
        <f t="shared" si="4"/>
        <v>4.8571429999999998</v>
      </c>
      <c r="K23" s="76">
        <f t="shared" si="4"/>
        <v>4.4210529999999997</v>
      </c>
      <c r="L23" s="76">
        <f t="shared" si="4"/>
        <v>4.481935</v>
      </c>
      <c r="M23" s="76">
        <f t="shared" si="4"/>
        <v>4.4758250000000004</v>
      </c>
      <c r="N23" s="76">
        <f t="shared" si="4"/>
        <v>3.7272729999999998</v>
      </c>
      <c r="O23" s="77">
        <f t="shared" si="4"/>
        <v>3.8333330000000001</v>
      </c>
      <c r="P23" s="75">
        <f t="shared" si="4"/>
        <v>4</v>
      </c>
      <c r="Q23" s="76">
        <f t="shared" si="4"/>
        <v>5</v>
      </c>
      <c r="R23" s="76">
        <f t="shared" si="4"/>
        <v>5</v>
      </c>
      <c r="S23" s="76">
        <f t="shared" si="5"/>
        <v>5</v>
      </c>
      <c r="T23" s="76">
        <f t="shared" si="5"/>
        <v>5</v>
      </c>
      <c r="U23" s="76">
        <f t="shared" si="5"/>
        <v>4</v>
      </c>
      <c r="V23" s="77">
        <f t="shared" si="5"/>
        <v>4</v>
      </c>
      <c r="W23" s="75">
        <f t="shared" si="5"/>
        <v>1.0319640000000001</v>
      </c>
      <c r="X23" s="76">
        <f t="shared" si="5"/>
        <v>0.65959780000000001</v>
      </c>
      <c r="Y23" s="76">
        <f t="shared" si="5"/>
        <v>0.8418447</v>
      </c>
      <c r="Z23" s="76">
        <f t="shared" si="5"/>
        <v>1.277973</v>
      </c>
      <c r="AA23" s="76">
        <f t="shared" si="5"/>
        <v>0.96200010000000002</v>
      </c>
      <c r="AB23" s="76">
        <f t="shared" si="5"/>
        <v>0.9916102</v>
      </c>
      <c r="AC23" s="77">
        <f t="shared" si="5"/>
        <v>1.0162850000000001</v>
      </c>
      <c r="AD23" s="203"/>
      <c r="AE23" s="201" t="s">
        <v>37</v>
      </c>
      <c r="AF23" s="201">
        <v>4.291976</v>
      </c>
      <c r="AG23" s="201">
        <v>4.8571429999999998</v>
      </c>
      <c r="AH23" s="201">
        <v>4.4210529999999997</v>
      </c>
      <c r="AI23" s="201">
        <v>4.481935</v>
      </c>
      <c r="AJ23" s="201">
        <v>4.4758250000000004</v>
      </c>
      <c r="AK23" s="201">
        <v>3.7272729999999998</v>
      </c>
      <c r="AL23" s="201">
        <v>3.8333330000000001</v>
      </c>
      <c r="AM23" s="201">
        <v>4</v>
      </c>
      <c r="AN23" s="201">
        <v>5</v>
      </c>
      <c r="AO23" s="201">
        <v>5</v>
      </c>
      <c r="AP23" s="201">
        <v>5</v>
      </c>
      <c r="AQ23" s="201">
        <v>5</v>
      </c>
      <c r="AR23" s="201">
        <v>4</v>
      </c>
      <c r="AS23" s="201">
        <v>4</v>
      </c>
      <c r="AT23" s="201">
        <v>1.0319640000000001</v>
      </c>
      <c r="AU23" s="201">
        <v>0.65959780000000001</v>
      </c>
      <c r="AV23" s="201">
        <v>0.8418447</v>
      </c>
      <c r="AW23" s="201">
        <v>1.277973</v>
      </c>
      <c r="AX23" s="201">
        <v>0.96200010000000002</v>
      </c>
      <c r="AY23" s="201">
        <v>0.9916102</v>
      </c>
      <c r="AZ23" s="201">
        <v>1.0162850000000001</v>
      </c>
      <c r="BA23" s="203"/>
      <c r="BB23" s="203"/>
    </row>
    <row r="24" spans="1:54" s="50" customFormat="1" ht="35.25" customHeight="1">
      <c r="A24" s="80" t="s">
        <v>31</v>
      </c>
      <c r="B24" s="81"/>
      <c r="C24" s="70"/>
      <c r="D24" s="82"/>
      <c r="E24" s="72">
        <v>1.2</v>
      </c>
      <c r="F24" s="73" t="s">
        <v>38</v>
      </c>
      <c r="G24" s="83" t="s">
        <v>39</v>
      </c>
      <c r="H24" s="185"/>
      <c r="I24" s="150">
        <f>AF24</f>
        <v>4.4218070000000003</v>
      </c>
      <c r="J24" s="85">
        <f>AG24</f>
        <v>5.0952380000000002</v>
      </c>
      <c r="K24" s="186"/>
      <c r="L24" s="186"/>
      <c r="M24" s="186"/>
      <c r="N24" s="86">
        <f>AK24</f>
        <v>4.4545450000000004</v>
      </c>
      <c r="O24" s="77">
        <f>AL24</f>
        <v>3.75</v>
      </c>
      <c r="P24" s="84">
        <f>AM24</f>
        <v>5</v>
      </c>
      <c r="Q24" s="85">
        <f>AN24</f>
        <v>5</v>
      </c>
      <c r="R24" s="186"/>
      <c r="S24" s="186"/>
      <c r="T24" s="186"/>
      <c r="U24" s="86">
        <f>AR24</f>
        <v>5</v>
      </c>
      <c r="V24" s="77">
        <f>AS24</f>
        <v>4</v>
      </c>
      <c r="W24" s="84">
        <f>AT24</f>
        <v>1.0891789999999999</v>
      </c>
      <c r="X24" s="85">
        <f>AU24</f>
        <v>0.54302879999999998</v>
      </c>
      <c r="Y24" s="186"/>
      <c r="Z24" s="186"/>
      <c r="AA24" s="186"/>
      <c r="AB24" s="86">
        <f t="shared" si="5"/>
        <v>0.67566850000000001</v>
      </c>
      <c r="AC24" s="77">
        <f t="shared" si="5"/>
        <v>1.4034819999999999</v>
      </c>
      <c r="AD24" s="202"/>
      <c r="AE24" s="201" t="s">
        <v>40</v>
      </c>
      <c r="AF24" s="201">
        <v>4.4218070000000003</v>
      </c>
      <c r="AG24" s="201">
        <v>5.0952380000000002</v>
      </c>
      <c r="AH24" s="201" t="s">
        <v>41</v>
      </c>
      <c r="AI24" s="201" t="s">
        <v>41</v>
      </c>
      <c r="AJ24" s="201" t="s">
        <v>41</v>
      </c>
      <c r="AK24" s="201">
        <v>4.4545450000000004</v>
      </c>
      <c r="AL24" s="201">
        <v>3.75</v>
      </c>
      <c r="AM24" s="201">
        <v>5</v>
      </c>
      <c r="AN24" s="201">
        <v>5</v>
      </c>
      <c r="AO24" s="201" t="s">
        <v>41</v>
      </c>
      <c r="AP24" s="201" t="s">
        <v>41</v>
      </c>
      <c r="AQ24" s="201" t="s">
        <v>41</v>
      </c>
      <c r="AR24" s="201">
        <v>5</v>
      </c>
      <c r="AS24" s="201">
        <v>4</v>
      </c>
      <c r="AT24" s="201">
        <v>1.0891789999999999</v>
      </c>
      <c r="AU24" s="201">
        <v>0.54302879999999998</v>
      </c>
      <c r="AV24" s="201" t="s">
        <v>41</v>
      </c>
      <c r="AW24" s="201" t="s">
        <v>41</v>
      </c>
      <c r="AX24" s="201" t="s">
        <v>41</v>
      </c>
      <c r="AY24" s="201">
        <v>0.67566850000000001</v>
      </c>
      <c r="AZ24" s="201">
        <v>1.4034819999999999</v>
      </c>
      <c r="BA24" s="202"/>
      <c r="BB24" s="202"/>
    </row>
    <row r="25" spans="1:54" s="50" customFormat="1" ht="35.25" customHeight="1">
      <c r="A25" s="80" t="s">
        <v>31</v>
      </c>
      <c r="B25" s="81"/>
      <c r="C25" s="70"/>
      <c r="D25" s="82"/>
      <c r="E25" s="72">
        <v>1.3</v>
      </c>
      <c r="F25" s="73" t="s">
        <v>42</v>
      </c>
      <c r="G25" s="83" t="s">
        <v>43</v>
      </c>
      <c r="H25" s="159">
        <v>5</v>
      </c>
      <c r="I25" s="150">
        <f>AF25</f>
        <v>4.3090469999999996</v>
      </c>
      <c r="J25" s="187"/>
      <c r="K25" s="87">
        <f t="shared" ref="K25:P26" si="6">AH25</f>
        <v>3.9333330000000002</v>
      </c>
      <c r="L25" s="87">
        <f t="shared" si="6"/>
        <v>4.451632</v>
      </c>
      <c r="M25" s="87">
        <f t="shared" si="6"/>
        <v>4.4386789999999996</v>
      </c>
      <c r="N25" s="87">
        <f t="shared" si="6"/>
        <v>4.2727269999999997</v>
      </c>
      <c r="O25" s="88">
        <f t="shared" si="6"/>
        <v>4.3636359999999996</v>
      </c>
      <c r="P25" s="84">
        <f t="shared" si="6"/>
        <v>4</v>
      </c>
      <c r="Q25" s="187"/>
      <c r="R25" s="87">
        <f t="shared" ref="R25:W26" si="7">AO25</f>
        <v>5</v>
      </c>
      <c r="S25" s="87">
        <f t="shared" si="7"/>
        <v>4</v>
      </c>
      <c r="T25" s="87">
        <f t="shared" si="7"/>
        <v>4</v>
      </c>
      <c r="U25" s="87">
        <f t="shared" si="7"/>
        <v>4</v>
      </c>
      <c r="V25" s="88">
        <f t="shared" si="7"/>
        <v>4</v>
      </c>
      <c r="W25" s="84">
        <f t="shared" si="7"/>
        <v>1.2790379999999999</v>
      </c>
      <c r="X25" s="187"/>
      <c r="Y25" s="87">
        <f t="shared" ref="Y25:AA26" si="8">AV25</f>
        <v>1.4467380000000001</v>
      </c>
      <c r="Z25" s="87">
        <f t="shared" si="8"/>
        <v>1.1298090000000001</v>
      </c>
      <c r="AA25" s="87">
        <f t="shared" si="8"/>
        <v>1.2772399999999999</v>
      </c>
      <c r="AB25" s="87">
        <f t="shared" si="5"/>
        <v>1.3250949999999999</v>
      </c>
      <c r="AC25" s="88">
        <f t="shared" si="5"/>
        <v>1.3421129999999999</v>
      </c>
      <c r="AD25" s="202"/>
      <c r="AE25" s="201" t="s">
        <v>44</v>
      </c>
      <c r="AF25" s="201">
        <v>4.3090469999999996</v>
      </c>
      <c r="AG25" s="201" t="s">
        <v>41</v>
      </c>
      <c r="AH25" s="201">
        <v>3.9333330000000002</v>
      </c>
      <c r="AI25" s="201">
        <v>4.451632</v>
      </c>
      <c r="AJ25" s="201">
        <v>4.4386789999999996</v>
      </c>
      <c r="AK25" s="201">
        <v>4.2727269999999997</v>
      </c>
      <c r="AL25" s="201">
        <v>4.3636359999999996</v>
      </c>
      <c r="AM25" s="201">
        <v>4</v>
      </c>
      <c r="AN25" s="201" t="s">
        <v>41</v>
      </c>
      <c r="AO25" s="201">
        <v>5</v>
      </c>
      <c r="AP25" s="201">
        <v>4</v>
      </c>
      <c r="AQ25" s="201">
        <v>4</v>
      </c>
      <c r="AR25" s="201">
        <v>4</v>
      </c>
      <c r="AS25" s="201">
        <v>4</v>
      </c>
      <c r="AT25" s="201">
        <v>1.2790379999999999</v>
      </c>
      <c r="AU25" s="201" t="s">
        <v>41</v>
      </c>
      <c r="AV25" s="201">
        <v>1.4467380000000001</v>
      </c>
      <c r="AW25" s="201">
        <v>1.1298090000000001</v>
      </c>
      <c r="AX25" s="201">
        <v>1.2772399999999999</v>
      </c>
      <c r="AY25" s="201">
        <v>1.3250949999999999</v>
      </c>
      <c r="AZ25" s="201">
        <v>1.3421129999999999</v>
      </c>
      <c r="BA25" s="202"/>
      <c r="BB25" s="202"/>
    </row>
    <row r="26" spans="1:54" s="50" customFormat="1" ht="35.25" customHeight="1">
      <c r="A26" s="51"/>
      <c r="B26" s="52" t="s">
        <v>45</v>
      </c>
      <c r="C26" s="53"/>
      <c r="D26" s="54"/>
      <c r="E26" s="53"/>
      <c r="F26" s="55"/>
      <c r="G26" s="52" t="s">
        <v>45</v>
      </c>
      <c r="H26" s="160"/>
      <c r="I26" s="151">
        <f>AF26</f>
        <v>0</v>
      </c>
      <c r="J26" s="90">
        <f>AG26</f>
        <v>0</v>
      </c>
      <c r="K26" s="90">
        <f t="shared" si="6"/>
        <v>0</v>
      </c>
      <c r="L26" s="90">
        <f t="shared" si="6"/>
        <v>0</v>
      </c>
      <c r="M26" s="90">
        <f t="shared" si="6"/>
        <v>0</v>
      </c>
      <c r="N26" s="90">
        <f t="shared" si="6"/>
        <v>0</v>
      </c>
      <c r="O26" s="91">
        <f t="shared" si="6"/>
        <v>0</v>
      </c>
      <c r="P26" s="89">
        <f t="shared" si="6"/>
        <v>0</v>
      </c>
      <c r="Q26" s="90">
        <f>AN26</f>
        <v>0</v>
      </c>
      <c r="R26" s="90">
        <f t="shared" si="7"/>
        <v>0</v>
      </c>
      <c r="S26" s="90">
        <f t="shared" si="7"/>
        <v>0</v>
      </c>
      <c r="T26" s="90">
        <f t="shared" si="7"/>
        <v>0</v>
      </c>
      <c r="U26" s="90">
        <f t="shared" si="7"/>
        <v>0</v>
      </c>
      <c r="V26" s="91">
        <f t="shared" si="7"/>
        <v>0</v>
      </c>
      <c r="W26" s="92">
        <f t="shared" si="7"/>
        <v>0</v>
      </c>
      <c r="X26" s="90">
        <f>AU26</f>
        <v>0</v>
      </c>
      <c r="Y26" s="90">
        <f t="shared" si="8"/>
        <v>0</v>
      </c>
      <c r="Z26" s="90">
        <f t="shared" si="8"/>
        <v>0</v>
      </c>
      <c r="AA26" s="90">
        <f t="shared" si="8"/>
        <v>0</v>
      </c>
      <c r="AB26" s="90">
        <f t="shared" si="5"/>
        <v>0</v>
      </c>
      <c r="AC26" s="91">
        <f t="shared" si="5"/>
        <v>0</v>
      </c>
      <c r="AD26" s="202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1"/>
      <c r="AY26" s="201"/>
      <c r="AZ26" s="201"/>
      <c r="BA26" s="202"/>
      <c r="BB26" s="202"/>
    </row>
    <row r="27" spans="1:54" s="50" customFormat="1" ht="35.25" customHeight="1">
      <c r="A27" s="61" t="s">
        <v>28</v>
      </c>
      <c r="B27" s="62"/>
      <c r="C27" s="63"/>
      <c r="D27" s="64" t="s">
        <v>46</v>
      </c>
      <c r="E27" s="93" t="s">
        <v>47</v>
      </c>
      <c r="F27" s="94"/>
      <c r="G27" s="93" t="s">
        <v>47</v>
      </c>
      <c r="H27" s="157">
        <v>4.5</v>
      </c>
      <c r="I27" s="148">
        <f>AVERAGE(I39:I40,I36,I35,I32,I28,I29)</f>
        <v>4.5152385714285712</v>
      </c>
      <c r="J27" s="66">
        <f t="shared" ref="J27:AC27" si="9">AVERAGE(J39:J40,J36,J35,J32,J28,J29)</f>
        <v>4.9976419285714284</v>
      </c>
      <c r="K27" s="66">
        <f t="shared" si="9"/>
        <v>4.55</v>
      </c>
      <c r="L27" s="66">
        <f t="shared" si="9"/>
        <v>4.8407840000000002</v>
      </c>
      <c r="M27" s="66">
        <f t="shared" si="9"/>
        <v>4.7971700000000004</v>
      </c>
      <c r="N27" s="66">
        <f t="shared" si="9"/>
        <v>4.5740258571428569</v>
      </c>
      <c r="O27" s="67">
        <f t="shared" si="9"/>
        <v>4.0674604285714286</v>
      </c>
      <c r="P27" s="65">
        <f t="shared" si="9"/>
        <v>4.3571428571428568</v>
      </c>
      <c r="Q27" s="66">
        <f t="shared" si="9"/>
        <v>5.1785714285714288</v>
      </c>
      <c r="R27" s="66">
        <f t="shared" si="9"/>
        <v>5</v>
      </c>
      <c r="S27" s="66">
        <f t="shared" si="9"/>
        <v>5</v>
      </c>
      <c r="T27" s="66">
        <f t="shared" si="9"/>
        <v>5</v>
      </c>
      <c r="U27" s="66">
        <f t="shared" si="9"/>
        <v>4.3928571428571432</v>
      </c>
      <c r="V27" s="67">
        <f t="shared" si="9"/>
        <v>4</v>
      </c>
      <c r="W27" s="65">
        <f t="shared" si="9"/>
        <v>0.95014842857142856</v>
      </c>
      <c r="X27" s="66">
        <f t="shared" si="9"/>
        <v>0.75507529285714292</v>
      </c>
      <c r="Y27" s="66">
        <f t="shared" si="9"/>
        <v>0.76270490000000002</v>
      </c>
      <c r="Z27" s="66">
        <f t="shared" si="9"/>
        <v>1.0439160000000001</v>
      </c>
      <c r="AA27" s="66">
        <f t="shared" si="9"/>
        <v>0.89842049999999996</v>
      </c>
      <c r="AB27" s="66">
        <f t="shared" si="9"/>
        <v>0.72142847142857136</v>
      </c>
      <c r="AC27" s="67">
        <f t="shared" si="9"/>
        <v>1.0518212714285713</v>
      </c>
      <c r="AD27" s="202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2"/>
      <c r="BB27" s="202"/>
    </row>
    <row r="28" spans="1:54" s="50" customFormat="1" ht="35.25" customHeight="1">
      <c r="A28" s="80" t="s">
        <v>31</v>
      </c>
      <c r="B28" s="81"/>
      <c r="C28" s="70"/>
      <c r="D28" s="82"/>
      <c r="E28" s="72">
        <v>2.1</v>
      </c>
      <c r="F28" s="73" t="s">
        <v>48</v>
      </c>
      <c r="G28" s="79" t="s">
        <v>49</v>
      </c>
      <c r="H28" s="185"/>
      <c r="I28" s="149">
        <f t="shared" ref="I28:AC28" si="10">AF28</f>
        <v>4.9052509999999998</v>
      </c>
      <c r="J28" s="76">
        <f t="shared" si="10"/>
        <v>5.4090910000000001</v>
      </c>
      <c r="K28" s="76">
        <f t="shared" si="10"/>
        <v>4.55</v>
      </c>
      <c r="L28" s="76">
        <f t="shared" si="10"/>
        <v>4.8407840000000002</v>
      </c>
      <c r="M28" s="76">
        <f t="shared" si="10"/>
        <v>4.7971700000000004</v>
      </c>
      <c r="N28" s="76">
        <f t="shared" si="10"/>
        <v>5</v>
      </c>
      <c r="O28" s="77">
        <f t="shared" si="10"/>
        <v>4.8333329999999997</v>
      </c>
      <c r="P28" s="75">
        <f t="shared" si="10"/>
        <v>5</v>
      </c>
      <c r="Q28" s="76">
        <f t="shared" si="10"/>
        <v>6</v>
      </c>
      <c r="R28" s="76">
        <f t="shared" si="10"/>
        <v>5</v>
      </c>
      <c r="S28" s="76">
        <f t="shared" si="10"/>
        <v>5</v>
      </c>
      <c r="T28" s="76">
        <f t="shared" si="10"/>
        <v>5</v>
      </c>
      <c r="U28" s="76">
        <f t="shared" si="10"/>
        <v>5</v>
      </c>
      <c r="V28" s="77">
        <f t="shared" si="10"/>
        <v>5</v>
      </c>
      <c r="W28" s="75">
        <f t="shared" si="10"/>
        <v>0.82663019999999998</v>
      </c>
      <c r="X28" s="76">
        <f t="shared" si="10"/>
        <v>0.7394172</v>
      </c>
      <c r="Y28" s="76">
        <f t="shared" si="10"/>
        <v>0.76270490000000002</v>
      </c>
      <c r="Z28" s="76">
        <f t="shared" si="10"/>
        <v>1.0439160000000001</v>
      </c>
      <c r="AA28" s="76">
        <f t="shared" si="10"/>
        <v>0.89842049999999996</v>
      </c>
      <c r="AB28" s="76">
        <f t="shared" si="10"/>
        <v>0.43948429999999999</v>
      </c>
      <c r="AC28" s="77">
        <f t="shared" si="10"/>
        <v>0.82384460000000004</v>
      </c>
      <c r="AD28" s="202"/>
      <c r="AE28" s="201" t="s">
        <v>50</v>
      </c>
      <c r="AF28" s="201">
        <v>4.9052509999999998</v>
      </c>
      <c r="AG28" s="201">
        <v>5.4090910000000001</v>
      </c>
      <c r="AH28" s="201">
        <v>4.55</v>
      </c>
      <c r="AI28" s="201">
        <v>4.8407840000000002</v>
      </c>
      <c r="AJ28" s="201">
        <v>4.7971700000000004</v>
      </c>
      <c r="AK28" s="201">
        <v>5</v>
      </c>
      <c r="AL28" s="201">
        <v>4.8333329999999997</v>
      </c>
      <c r="AM28" s="201">
        <v>5</v>
      </c>
      <c r="AN28" s="201">
        <v>6</v>
      </c>
      <c r="AO28" s="201">
        <v>5</v>
      </c>
      <c r="AP28" s="201">
        <v>5</v>
      </c>
      <c r="AQ28" s="201">
        <v>5</v>
      </c>
      <c r="AR28" s="201">
        <v>5</v>
      </c>
      <c r="AS28" s="201">
        <v>5</v>
      </c>
      <c r="AT28" s="201">
        <v>0.82663019999999998</v>
      </c>
      <c r="AU28" s="201">
        <v>0.7394172</v>
      </c>
      <c r="AV28" s="201">
        <v>0.76270490000000002</v>
      </c>
      <c r="AW28" s="201">
        <v>1.0439160000000001</v>
      </c>
      <c r="AX28" s="201">
        <v>0.89842049999999996</v>
      </c>
      <c r="AY28" s="201">
        <v>0.43948429999999999</v>
      </c>
      <c r="AZ28" s="201">
        <v>0.82384460000000004</v>
      </c>
      <c r="BA28" s="202"/>
      <c r="BB28" s="202"/>
    </row>
    <row r="29" spans="1:54" s="50" customFormat="1" ht="35.25" customHeight="1">
      <c r="A29" s="80" t="s">
        <v>31</v>
      </c>
      <c r="B29" s="81"/>
      <c r="C29" s="70"/>
      <c r="D29" s="82"/>
      <c r="E29" s="72">
        <v>2.2000000000000002</v>
      </c>
      <c r="F29" s="73" t="s">
        <v>51</v>
      </c>
      <c r="G29" s="73" t="s">
        <v>51</v>
      </c>
      <c r="H29" s="185"/>
      <c r="I29" s="149">
        <f>AVERAGE(I30:I31)</f>
        <v>4.6756989999999998</v>
      </c>
      <c r="J29" s="76">
        <f t="shared" ref="J29:AC29" si="11">AVERAGE(J30:J31)</f>
        <v>5.4177485000000001</v>
      </c>
      <c r="K29" s="186"/>
      <c r="L29" s="186"/>
      <c r="M29" s="186"/>
      <c r="N29" s="76">
        <f t="shared" si="11"/>
        <v>4.5454545</v>
      </c>
      <c r="O29" s="77">
        <f t="shared" si="11"/>
        <v>4.0833335000000002</v>
      </c>
      <c r="P29" s="75">
        <f t="shared" si="11"/>
        <v>5</v>
      </c>
      <c r="Q29" s="76">
        <f t="shared" si="11"/>
        <v>5.25</v>
      </c>
      <c r="R29" s="186"/>
      <c r="S29" s="186"/>
      <c r="T29" s="186"/>
      <c r="U29" s="76">
        <f t="shared" si="11"/>
        <v>4.5</v>
      </c>
      <c r="V29" s="77">
        <f t="shared" si="11"/>
        <v>4</v>
      </c>
      <c r="W29" s="75">
        <f t="shared" si="11"/>
        <v>1.104741</v>
      </c>
      <c r="X29" s="76">
        <f t="shared" si="11"/>
        <v>0.6370899000000001</v>
      </c>
      <c r="Y29" s="186"/>
      <c r="Z29" s="186"/>
      <c r="AA29" s="186"/>
      <c r="AB29" s="76">
        <f t="shared" si="11"/>
        <v>0.90759289999999992</v>
      </c>
      <c r="AC29" s="77">
        <f t="shared" si="11"/>
        <v>1.2541585</v>
      </c>
      <c r="AD29" s="202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2"/>
      <c r="BB29" s="202"/>
    </row>
    <row r="30" spans="1:54" s="50" customFormat="1" ht="35.25" customHeight="1">
      <c r="A30" s="80" t="s">
        <v>33</v>
      </c>
      <c r="B30" s="81"/>
      <c r="C30" s="70"/>
      <c r="D30" s="82"/>
      <c r="E30" s="72"/>
      <c r="F30" s="73"/>
      <c r="G30" s="79" t="s">
        <v>52</v>
      </c>
      <c r="H30" s="158">
        <v>6</v>
      </c>
      <c r="I30" s="149">
        <f>AF30</f>
        <v>4.6347250000000004</v>
      </c>
      <c r="J30" s="76">
        <f>AG30</f>
        <v>5.4545450000000004</v>
      </c>
      <c r="K30" s="186"/>
      <c r="L30" s="186"/>
      <c r="M30" s="186"/>
      <c r="N30" s="76">
        <f t="shared" ref="N30:Q31" si="12">AK30</f>
        <v>4.4545450000000004</v>
      </c>
      <c r="O30" s="77">
        <f t="shared" si="12"/>
        <v>4</v>
      </c>
      <c r="P30" s="75">
        <f t="shared" si="12"/>
        <v>5</v>
      </c>
      <c r="Q30" s="76">
        <f t="shared" si="12"/>
        <v>5.5</v>
      </c>
      <c r="R30" s="186"/>
      <c r="S30" s="186"/>
      <c r="T30" s="186"/>
      <c r="U30" s="76">
        <f t="shared" ref="U30:X31" si="13">AR30</f>
        <v>4</v>
      </c>
      <c r="V30" s="77">
        <f t="shared" si="13"/>
        <v>4</v>
      </c>
      <c r="W30" s="75">
        <f t="shared" si="13"/>
        <v>1.125462</v>
      </c>
      <c r="X30" s="76">
        <f t="shared" si="13"/>
        <v>0.60008360000000005</v>
      </c>
      <c r="Y30" s="186"/>
      <c r="Z30" s="186"/>
      <c r="AA30" s="186"/>
      <c r="AB30" s="76">
        <f>AY30</f>
        <v>0.80602379999999996</v>
      </c>
      <c r="AC30" s="77">
        <f>AZ30</f>
        <v>1.3306290000000001</v>
      </c>
      <c r="AD30" s="202"/>
      <c r="AE30" s="201" t="s">
        <v>53</v>
      </c>
      <c r="AF30" s="201">
        <v>4.6347250000000004</v>
      </c>
      <c r="AG30" s="201">
        <v>5.4545450000000004</v>
      </c>
      <c r="AH30" s="201" t="s">
        <v>41</v>
      </c>
      <c r="AI30" s="201" t="s">
        <v>41</v>
      </c>
      <c r="AJ30" s="201" t="s">
        <v>41</v>
      </c>
      <c r="AK30" s="201">
        <v>4.4545450000000004</v>
      </c>
      <c r="AL30" s="201">
        <v>4</v>
      </c>
      <c r="AM30" s="201">
        <v>5</v>
      </c>
      <c r="AN30" s="201">
        <v>5.5</v>
      </c>
      <c r="AO30" s="201" t="s">
        <v>41</v>
      </c>
      <c r="AP30" s="201" t="s">
        <v>41</v>
      </c>
      <c r="AQ30" s="201" t="s">
        <v>41</v>
      </c>
      <c r="AR30" s="201">
        <v>4</v>
      </c>
      <c r="AS30" s="201">
        <v>4</v>
      </c>
      <c r="AT30" s="201">
        <v>1.125462</v>
      </c>
      <c r="AU30" s="201">
        <v>0.60008360000000005</v>
      </c>
      <c r="AV30" s="201" t="s">
        <v>41</v>
      </c>
      <c r="AW30" s="201" t="s">
        <v>41</v>
      </c>
      <c r="AX30" s="201" t="s">
        <v>41</v>
      </c>
      <c r="AY30" s="201">
        <v>0.80602379999999996</v>
      </c>
      <c r="AZ30" s="201">
        <v>1.3306290000000001</v>
      </c>
      <c r="BA30" s="202"/>
      <c r="BB30" s="202"/>
    </row>
    <row r="31" spans="1:54" s="50" customFormat="1" ht="35.25" customHeight="1">
      <c r="A31" s="80" t="s">
        <v>33</v>
      </c>
      <c r="B31" s="81"/>
      <c r="C31" s="70"/>
      <c r="D31" s="82"/>
      <c r="E31" s="72"/>
      <c r="F31" s="73"/>
      <c r="G31" s="79" t="s">
        <v>54</v>
      </c>
      <c r="H31" s="158">
        <v>6</v>
      </c>
      <c r="I31" s="149">
        <f>AF31</f>
        <v>4.7166730000000001</v>
      </c>
      <c r="J31" s="76">
        <f>AG31</f>
        <v>5.3809519999999997</v>
      </c>
      <c r="K31" s="186"/>
      <c r="L31" s="186"/>
      <c r="M31" s="186"/>
      <c r="N31" s="76">
        <f t="shared" si="12"/>
        <v>4.6363640000000004</v>
      </c>
      <c r="O31" s="95">
        <f t="shared" si="12"/>
        <v>4.1666670000000003</v>
      </c>
      <c r="P31" s="75">
        <f t="shared" si="12"/>
        <v>5</v>
      </c>
      <c r="Q31" s="76">
        <f t="shared" si="12"/>
        <v>5</v>
      </c>
      <c r="R31" s="186"/>
      <c r="S31" s="186"/>
      <c r="T31" s="186"/>
      <c r="U31" s="76">
        <f t="shared" si="13"/>
        <v>5</v>
      </c>
      <c r="V31" s="95">
        <f t="shared" si="13"/>
        <v>4</v>
      </c>
      <c r="W31" s="75">
        <f t="shared" si="13"/>
        <v>1.08402</v>
      </c>
      <c r="X31" s="76">
        <f t="shared" si="13"/>
        <v>0.67409620000000003</v>
      </c>
      <c r="Y31" s="186"/>
      <c r="Z31" s="186"/>
      <c r="AA31" s="186"/>
      <c r="AB31" s="76">
        <f>AY31</f>
        <v>1.0091619999999999</v>
      </c>
      <c r="AC31" s="95">
        <f>AZ31</f>
        <v>1.1776880000000001</v>
      </c>
      <c r="AD31" s="202"/>
      <c r="AE31" s="201" t="s">
        <v>55</v>
      </c>
      <c r="AF31" s="201">
        <v>4.7166730000000001</v>
      </c>
      <c r="AG31" s="201">
        <v>5.3809519999999997</v>
      </c>
      <c r="AH31" s="201" t="s">
        <v>41</v>
      </c>
      <c r="AI31" s="201" t="s">
        <v>41</v>
      </c>
      <c r="AJ31" s="201" t="s">
        <v>41</v>
      </c>
      <c r="AK31" s="201">
        <v>4.6363640000000004</v>
      </c>
      <c r="AL31" s="201">
        <v>4.1666670000000003</v>
      </c>
      <c r="AM31" s="201">
        <v>5</v>
      </c>
      <c r="AN31" s="201">
        <v>5</v>
      </c>
      <c r="AO31" s="201" t="s">
        <v>41</v>
      </c>
      <c r="AP31" s="201" t="s">
        <v>41</v>
      </c>
      <c r="AQ31" s="201" t="s">
        <v>41</v>
      </c>
      <c r="AR31" s="201">
        <v>5</v>
      </c>
      <c r="AS31" s="201">
        <v>4</v>
      </c>
      <c r="AT31" s="201">
        <v>1.08402</v>
      </c>
      <c r="AU31" s="201">
        <v>0.67409620000000003</v>
      </c>
      <c r="AV31" s="201" t="s">
        <v>41</v>
      </c>
      <c r="AW31" s="201" t="s">
        <v>41</v>
      </c>
      <c r="AX31" s="201" t="s">
        <v>41</v>
      </c>
      <c r="AY31" s="201">
        <v>1.0091619999999999</v>
      </c>
      <c r="AZ31" s="201">
        <v>1.1776880000000001</v>
      </c>
      <c r="BA31" s="202"/>
      <c r="BB31" s="202"/>
    </row>
    <row r="32" spans="1:54" s="50" customFormat="1" ht="35.25" customHeight="1">
      <c r="A32" s="80" t="s">
        <v>31</v>
      </c>
      <c r="B32" s="81"/>
      <c r="C32" s="70"/>
      <c r="D32" s="82"/>
      <c r="E32" s="72">
        <v>2.2999999999999998</v>
      </c>
      <c r="F32" s="73" t="s">
        <v>56</v>
      </c>
      <c r="G32" s="73" t="s">
        <v>56</v>
      </c>
      <c r="H32" s="185"/>
      <c r="I32" s="149">
        <f>AVERAGE(I33:I34)</f>
        <v>4.3780405</v>
      </c>
      <c r="J32" s="76">
        <f t="shared" ref="J32:AC32" si="14">AVERAGE(J33:J34)</f>
        <v>4.8253969999999997</v>
      </c>
      <c r="K32" s="186"/>
      <c r="L32" s="186"/>
      <c r="M32" s="186"/>
      <c r="N32" s="76">
        <f t="shared" si="14"/>
        <v>4.3636359999999996</v>
      </c>
      <c r="O32" s="77">
        <f t="shared" si="14"/>
        <v>4</v>
      </c>
      <c r="P32" s="75">
        <f t="shared" si="14"/>
        <v>4</v>
      </c>
      <c r="Q32" s="76">
        <f t="shared" si="14"/>
        <v>5</v>
      </c>
      <c r="R32" s="186"/>
      <c r="S32" s="186"/>
      <c r="T32" s="186"/>
      <c r="U32" s="76">
        <f t="shared" si="14"/>
        <v>4</v>
      </c>
      <c r="V32" s="77">
        <f t="shared" si="14"/>
        <v>4</v>
      </c>
      <c r="W32" s="75">
        <f t="shared" si="14"/>
        <v>1.0121331</v>
      </c>
      <c r="X32" s="76">
        <f t="shared" si="14"/>
        <v>0.77269594999999991</v>
      </c>
      <c r="Y32" s="186"/>
      <c r="Z32" s="186"/>
      <c r="AA32" s="186"/>
      <c r="AB32" s="76">
        <f t="shared" si="14"/>
        <v>0.79505689999999996</v>
      </c>
      <c r="AC32" s="77">
        <f t="shared" si="14"/>
        <v>1.2549670000000002</v>
      </c>
      <c r="AD32" s="202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2"/>
      <c r="BB32" s="202"/>
    </row>
    <row r="33" spans="1:54" s="50" customFormat="1" ht="35.25" customHeight="1">
      <c r="A33" s="80" t="s">
        <v>33</v>
      </c>
      <c r="B33" s="81"/>
      <c r="C33" s="70"/>
      <c r="D33" s="82"/>
      <c r="E33" s="72"/>
      <c r="F33" s="73"/>
      <c r="G33" s="79" t="s">
        <v>57</v>
      </c>
      <c r="H33" s="185"/>
      <c r="I33" s="149">
        <f t="shared" ref="I33:J35" si="15">AF33</f>
        <v>4.4158499999999998</v>
      </c>
      <c r="J33" s="76">
        <f t="shared" si="15"/>
        <v>4.8888889999999998</v>
      </c>
      <c r="K33" s="186"/>
      <c r="L33" s="186"/>
      <c r="M33" s="186"/>
      <c r="N33" s="76">
        <f t="shared" ref="N33:Q35" si="16">AK33</f>
        <v>4.3636359999999996</v>
      </c>
      <c r="O33" s="77">
        <f t="shared" si="16"/>
        <v>4.0833329999999997</v>
      </c>
      <c r="P33" s="75">
        <f t="shared" si="16"/>
        <v>4</v>
      </c>
      <c r="Q33" s="76">
        <f t="shared" si="16"/>
        <v>5</v>
      </c>
      <c r="R33" s="186"/>
      <c r="S33" s="186"/>
      <c r="T33" s="186"/>
      <c r="U33" s="76">
        <f t="shared" ref="U33:X35" si="17">AR33</f>
        <v>4</v>
      </c>
      <c r="V33" s="77">
        <f t="shared" si="17"/>
        <v>4</v>
      </c>
      <c r="W33" s="75">
        <f t="shared" si="17"/>
        <v>0.98365720000000001</v>
      </c>
      <c r="X33" s="76">
        <f t="shared" si="17"/>
        <v>0.83976269999999997</v>
      </c>
      <c r="Y33" s="186"/>
      <c r="Z33" s="186"/>
      <c r="AA33" s="186"/>
      <c r="AB33" s="76">
        <f t="shared" ref="AB33:AC35" si="18">AY33</f>
        <v>0.79505689999999996</v>
      </c>
      <c r="AC33" s="77">
        <f t="shared" si="18"/>
        <v>1.1491530000000001</v>
      </c>
      <c r="AD33" s="202"/>
      <c r="AE33" s="201" t="s">
        <v>58</v>
      </c>
      <c r="AF33" s="201">
        <v>4.4158499999999998</v>
      </c>
      <c r="AG33" s="201">
        <v>4.8888889999999998</v>
      </c>
      <c r="AH33" s="201" t="s">
        <v>41</v>
      </c>
      <c r="AI33" s="201" t="s">
        <v>41</v>
      </c>
      <c r="AJ33" s="201" t="s">
        <v>41</v>
      </c>
      <c r="AK33" s="201">
        <v>4.3636359999999996</v>
      </c>
      <c r="AL33" s="201">
        <v>4.0833329999999997</v>
      </c>
      <c r="AM33" s="201">
        <v>4</v>
      </c>
      <c r="AN33" s="201">
        <v>5</v>
      </c>
      <c r="AO33" s="201" t="s">
        <v>41</v>
      </c>
      <c r="AP33" s="201" t="s">
        <v>41</v>
      </c>
      <c r="AQ33" s="201" t="s">
        <v>41</v>
      </c>
      <c r="AR33" s="201">
        <v>4</v>
      </c>
      <c r="AS33" s="201">
        <v>4</v>
      </c>
      <c r="AT33" s="201">
        <v>0.98365720000000001</v>
      </c>
      <c r="AU33" s="201">
        <v>0.83976269999999997</v>
      </c>
      <c r="AV33" s="201" t="s">
        <v>41</v>
      </c>
      <c r="AW33" s="201" t="s">
        <v>41</v>
      </c>
      <c r="AX33" s="201" t="s">
        <v>41</v>
      </c>
      <c r="AY33" s="201">
        <v>0.79505689999999996</v>
      </c>
      <c r="AZ33" s="201">
        <v>1.1491530000000001</v>
      </c>
      <c r="BA33" s="202"/>
      <c r="BB33" s="202"/>
    </row>
    <row r="34" spans="1:54" s="50" customFormat="1" ht="35.25" customHeight="1">
      <c r="A34" s="80" t="s">
        <v>33</v>
      </c>
      <c r="B34" s="81"/>
      <c r="C34" s="70"/>
      <c r="D34" s="82"/>
      <c r="E34" s="72"/>
      <c r="F34" s="73"/>
      <c r="G34" s="79" t="s">
        <v>59</v>
      </c>
      <c r="H34" s="185"/>
      <c r="I34" s="149">
        <f t="shared" si="15"/>
        <v>4.3402310000000002</v>
      </c>
      <c r="J34" s="76">
        <f t="shared" si="15"/>
        <v>4.7619049999999996</v>
      </c>
      <c r="K34" s="186"/>
      <c r="L34" s="186"/>
      <c r="M34" s="186"/>
      <c r="N34" s="76">
        <f t="shared" si="16"/>
        <v>4.3636359999999996</v>
      </c>
      <c r="O34" s="77">
        <f t="shared" si="16"/>
        <v>3.9166669999999999</v>
      </c>
      <c r="P34" s="75">
        <f t="shared" si="16"/>
        <v>4</v>
      </c>
      <c r="Q34" s="76">
        <f t="shared" si="16"/>
        <v>5</v>
      </c>
      <c r="R34" s="186"/>
      <c r="S34" s="186"/>
      <c r="T34" s="186"/>
      <c r="U34" s="76">
        <f t="shared" si="17"/>
        <v>4</v>
      </c>
      <c r="V34" s="77">
        <f t="shared" si="17"/>
        <v>4</v>
      </c>
      <c r="W34" s="75">
        <f t="shared" si="17"/>
        <v>1.0406089999999999</v>
      </c>
      <c r="X34" s="76">
        <f t="shared" si="17"/>
        <v>0.70562919999999996</v>
      </c>
      <c r="Y34" s="186"/>
      <c r="Z34" s="186"/>
      <c r="AA34" s="186"/>
      <c r="AB34" s="76">
        <f t="shared" si="18"/>
        <v>0.79505689999999996</v>
      </c>
      <c r="AC34" s="77">
        <f t="shared" si="18"/>
        <v>1.360781</v>
      </c>
      <c r="AD34" s="202"/>
      <c r="AE34" s="201" t="s">
        <v>60</v>
      </c>
      <c r="AF34" s="201">
        <v>4.3402310000000002</v>
      </c>
      <c r="AG34" s="201">
        <v>4.7619049999999996</v>
      </c>
      <c r="AH34" s="201" t="s">
        <v>41</v>
      </c>
      <c r="AI34" s="201" t="s">
        <v>41</v>
      </c>
      <c r="AJ34" s="201" t="s">
        <v>41</v>
      </c>
      <c r="AK34" s="201">
        <v>4.3636359999999996</v>
      </c>
      <c r="AL34" s="201">
        <v>3.9166669999999999</v>
      </c>
      <c r="AM34" s="201">
        <v>4</v>
      </c>
      <c r="AN34" s="201">
        <v>5</v>
      </c>
      <c r="AO34" s="201" t="s">
        <v>41</v>
      </c>
      <c r="AP34" s="201" t="s">
        <v>41</v>
      </c>
      <c r="AQ34" s="201" t="s">
        <v>41</v>
      </c>
      <c r="AR34" s="201">
        <v>4</v>
      </c>
      <c r="AS34" s="201">
        <v>4</v>
      </c>
      <c r="AT34" s="201">
        <v>1.0406089999999999</v>
      </c>
      <c r="AU34" s="201">
        <v>0.70562919999999996</v>
      </c>
      <c r="AV34" s="201" t="s">
        <v>41</v>
      </c>
      <c r="AW34" s="201" t="s">
        <v>41</v>
      </c>
      <c r="AX34" s="201" t="s">
        <v>41</v>
      </c>
      <c r="AY34" s="201">
        <v>0.79505689999999996</v>
      </c>
      <c r="AZ34" s="201">
        <v>1.360781</v>
      </c>
      <c r="BA34" s="202"/>
      <c r="BB34" s="202"/>
    </row>
    <row r="35" spans="1:54" s="50" customFormat="1" ht="35.25" customHeight="1">
      <c r="A35" s="80" t="s">
        <v>31</v>
      </c>
      <c r="B35" s="81"/>
      <c r="C35" s="70"/>
      <c r="D35" s="82"/>
      <c r="E35" s="72">
        <v>2.4</v>
      </c>
      <c r="F35" s="73" t="s">
        <v>61</v>
      </c>
      <c r="G35" s="79" t="s">
        <v>62</v>
      </c>
      <c r="H35" s="158">
        <v>5</v>
      </c>
      <c r="I35" s="149">
        <f t="shared" si="15"/>
        <v>4.2958699999999999</v>
      </c>
      <c r="J35" s="76">
        <f t="shared" si="15"/>
        <v>4.8095239999999997</v>
      </c>
      <c r="K35" s="186"/>
      <c r="L35" s="186"/>
      <c r="M35" s="186"/>
      <c r="N35" s="76">
        <f t="shared" si="16"/>
        <v>4.3636359999999996</v>
      </c>
      <c r="O35" s="77">
        <f t="shared" si="16"/>
        <v>3.5555560000000002</v>
      </c>
      <c r="P35" s="75">
        <f t="shared" si="16"/>
        <v>4</v>
      </c>
      <c r="Q35" s="76">
        <f t="shared" si="16"/>
        <v>5</v>
      </c>
      <c r="R35" s="186"/>
      <c r="S35" s="186"/>
      <c r="T35" s="186"/>
      <c r="U35" s="76">
        <f t="shared" si="17"/>
        <v>4</v>
      </c>
      <c r="V35" s="77">
        <f t="shared" si="17"/>
        <v>3</v>
      </c>
      <c r="W35" s="75">
        <f t="shared" si="17"/>
        <v>0.87029009999999996</v>
      </c>
      <c r="X35" s="76">
        <f t="shared" si="17"/>
        <v>0.6847685</v>
      </c>
      <c r="Y35" s="186"/>
      <c r="Z35" s="186"/>
      <c r="AA35" s="186"/>
      <c r="AB35" s="76">
        <f t="shared" si="18"/>
        <v>0.4958051</v>
      </c>
      <c r="AC35" s="77">
        <f t="shared" si="18"/>
        <v>0.99555700000000003</v>
      </c>
      <c r="AD35" s="202"/>
      <c r="AE35" s="201" t="s">
        <v>63</v>
      </c>
      <c r="AF35" s="201">
        <v>4.2958699999999999</v>
      </c>
      <c r="AG35" s="201">
        <v>4.8095239999999997</v>
      </c>
      <c r="AH35" s="201" t="s">
        <v>41</v>
      </c>
      <c r="AI35" s="201" t="s">
        <v>41</v>
      </c>
      <c r="AJ35" s="201" t="s">
        <v>41</v>
      </c>
      <c r="AK35" s="201">
        <v>4.3636359999999996</v>
      </c>
      <c r="AL35" s="201">
        <v>3.5555560000000002</v>
      </c>
      <c r="AM35" s="201">
        <v>4</v>
      </c>
      <c r="AN35" s="201">
        <v>5</v>
      </c>
      <c r="AO35" s="201" t="s">
        <v>41</v>
      </c>
      <c r="AP35" s="201" t="s">
        <v>41</v>
      </c>
      <c r="AQ35" s="201" t="s">
        <v>41</v>
      </c>
      <c r="AR35" s="201">
        <v>4</v>
      </c>
      <c r="AS35" s="201">
        <v>3</v>
      </c>
      <c r="AT35" s="201">
        <v>0.87029009999999996</v>
      </c>
      <c r="AU35" s="201">
        <v>0.6847685</v>
      </c>
      <c r="AV35" s="201" t="s">
        <v>41</v>
      </c>
      <c r="AW35" s="201" t="s">
        <v>41</v>
      </c>
      <c r="AX35" s="201" t="s">
        <v>41</v>
      </c>
      <c r="AY35" s="201">
        <v>0.4958051</v>
      </c>
      <c r="AZ35" s="201">
        <v>0.99555700000000003</v>
      </c>
      <c r="BA35" s="202"/>
      <c r="BB35" s="202"/>
    </row>
    <row r="36" spans="1:54" s="50" customFormat="1" ht="35.25" customHeight="1">
      <c r="A36" s="80" t="s">
        <v>31</v>
      </c>
      <c r="B36" s="81"/>
      <c r="C36" s="70"/>
      <c r="D36" s="82"/>
      <c r="E36" s="72">
        <v>2.5</v>
      </c>
      <c r="F36" s="73" t="s">
        <v>64</v>
      </c>
      <c r="G36" s="73" t="s">
        <v>61</v>
      </c>
      <c r="H36" s="158">
        <v>4</v>
      </c>
      <c r="I36" s="149">
        <f>AVERAGE(I37:I38)</f>
        <v>4.5963814999999997</v>
      </c>
      <c r="J36" s="76">
        <f t="shared" ref="J36:AC36" si="19">AVERAGE(J37:J38)</f>
        <v>4.9087300000000003</v>
      </c>
      <c r="K36" s="186"/>
      <c r="L36" s="186"/>
      <c r="M36" s="186"/>
      <c r="N36" s="76">
        <f t="shared" si="19"/>
        <v>4.8454544999999998</v>
      </c>
      <c r="O36" s="77">
        <f t="shared" si="19"/>
        <v>4.0833335000000002</v>
      </c>
      <c r="P36" s="75">
        <f t="shared" si="19"/>
        <v>4.5</v>
      </c>
      <c r="Q36" s="76">
        <f t="shared" si="19"/>
        <v>5</v>
      </c>
      <c r="R36" s="186"/>
      <c r="S36" s="186"/>
      <c r="T36" s="186"/>
      <c r="U36" s="76">
        <f t="shared" si="19"/>
        <v>4.75</v>
      </c>
      <c r="V36" s="77">
        <f t="shared" si="19"/>
        <v>4</v>
      </c>
      <c r="W36" s="75">
        <f t="shared" si="19"/>
        <v>0.90737429999999997</v>
      </c>
      <c r="X36" s="76">
        <f t="shared" si="19"/>
        <v>0.76641289999999995</v>
      </c>
      <c r="Y36" s="186"/>
      <c r="Z36" s="186"/>
      <c r="AA36" s="186"/>
      <c r="AB36" s="76">
        <f t="shared" si="19"/>
        <v>0.68717819999999996</v>
      </c>
      <c r="AC36" s="77">
        <f t="shared" si="19"/>
        <v>1.0109642000000001</v>
      </c>
      <c r="AD36" s="202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2"/>
      <c r="BB36" s="202"/>
    </row>
    <row r="37" spans="1:54" s="50" customFormat="1" ht="35.25" customHeight="1">
      <c r="A37" s="80" t="s">
        <v>33</v>
      </c>
      <c r="B37" s="81"/>
      <c r="C37" s="70"/>
      <c r="D37" s="82"/>
      <c r="E37" s="72"/>
      <c r="F37" s="73"/>
      <c r="G37" s="79" t="s">
        <v>65</v>
      </c>
      <c r="H37" s="185"/>
      <c r="I37" s="149">
        <f t="shared" ref="I37:J40" si="20">AF37</f>
        <v>4.8072030000000003</v>
      </c>
      <c r="J37" s="76">
        <f t="shared" si="20"/>
        <v>5.0952380000000002</v>
      </c>
      <c r="K37" s="186"/>
      <c r="L37" s="186"/>
      <c r="M37" s="186"/>
      <c r="N37" s="76">
        <f t="shared" ref="N37:Q40" si="21">AK37</f>
        <v>5.0909089999999999</v>
      </c>
      <c r="O37" s="77">
        <f t="shared" si="21"/>
        <v>4.25</v>
      </c>
      <c r="P37" s="75">
        <f t="shared" si="21"/>
        <v>5</v>
      </c>
      <c r="Q37" s="76">
        <f t="shared" si="21"/>
        <v>5</v>
      </c>
      <c r="R37" s="186"/>
      <c r="S37" s="186"/>
      <c r="T37" s="186"/>
      <c r="U37" s="76">
        <f t="shared" ref="U37:X40" si="22">AR37</f>
        <v>5</v>
      </c>
      <c r="V37" s="77">
        <f t="shared" si="22"/>
        <v>4</v>
      </c>
      <c r="W37" s="75">
        <f t="shared" si="22"/>
        <v>0.89276639999999996</v>
      </c>
      <c r="X37" s="76">
        <f t="shared" si="22"/>
        <v>0.77422780000000002</v>
      </c>
      <c r="Y37" s="186"/>
      <c r="Z37" s="186"/>
      <c r="AA37" s="186"/>
      <c r="AB37" s="76">
        <f t="shared" ref="AB37:AC40" si="23">AY37</f>
        <v>0.68853949999999997</v>
      </c>
      <c r="AC37" s="77">
        <f t="shared" si="23"/>
        <v>0.95258540000000003</v>
      </c>
      <c r="AD37" s="202"/>
      <c r="AE37" s="201" t="s">
        <v>66</v>
      </c>
      <c r="AF37" s="201">
        <v>4.8072030000000003</v>
      </c>
      <c r="AG37" s="201">
        <v>5.0952380000000002</v>
      </c>
      <c r="AH37" s="201" t="s">
        <v>41</v>
      </c>
      <c r="AI37" s="201" t="s">
        <v>41</v>
      </c>
      <c r="AJ37" s="201" t="s">
        <v>41</v>
      </c>
      <c r="AK37" s="201">
        <v>5.0909089999999999</v>
      </c>
      <c r="AL37" s="201">
        <v>4.25</v>
      </c>
      <c r="AM37" s="201">
        <v>5</v>
      </c>
      <c r="AN37" s="201">
        <v>5</v>
      </c>
      <c r="AO37" s="201" t="s">
        <v>41</v>
      </c>
      <c r="AP37" s="201" t="s">
        <v>41</v>
      </c>
      <c r="AQ37" s="201" t="s">
        <v>41</v>
      </c>
      <c r="AR37" s="201">
        <v>5</v>
      </c>
      <c r="AS37" s="201">
        <v>4</v>
      </c>
      <c r="AT37" s="201">
        <v>0.89276639999999996</v>
      </c>
      <c r="AU37" s="201">
        <v>0.77422780000000002</v>
      </c>
      <c r="AV37" s="201" t="s">
        <v>41</v>
      </c>
      <c r="AW37" s="201" t="s">
        <v>41</v>
      </c>
      <c r="AX37" s="201" t="s">
        <v>41</v>
      </c>
      <c r="AY37" s="201">
        <v>0.68853949999999997</v>
      </c>
      <c r="AZ37" s="201">
        <v>0.95258540000000003</v>
      </c>
      <c r="BA37" s="202"/>
      <c r="BB37" s="202"/>
    </row>
    <row r="38" spans="1:54" s="50" customFormat="1" ht="35.25" customHeight="1">
      <c r="A38" s="80" t="s">
        <v>33</v>
      </c>
      <c r="B38" s="81"/>
      <c r="C38" s="70"/>
      <c r="D38" s="82"/>
      <c r="E38" s="72"/>
      <c r="F38" s="73"/>
      <c r="G38" s="79" t="s">
        <v>67</v>
      </c>
      <c r="H38" s="185"/>
      <c r="I38" s="149">
        <f t="shared" si="20"/>
        <v>4.3855599999999999</v>
      </c>
      <c r="J38" s="76">
        <f t="shared" si="20"/>
        <v>4.7222220000000004</v>
      </c>
      <c r="K38" s="186"/>
      <c r="L38" s="186"/>
      <c r="M38" s="186"/>
      <c r="N38" s="76">
        <f t="shared" si="21"/>
        <v>4.5999999999999996</v>
      </c>
      <c r="O38" s="77">
        <f t="shared" si="21"/>
        <v>3.9166669999999999</v>
      </c>
      <c r="P38" s="75">
        <f t="shared" si="21"/>
        <v>4</v>
      </c>
      <c r="Q38" s="76">
        <f t="shared" si="21"/>
        <v>5</v>
      </c>
      <c r="R38" s="186"/>
      <c r="S38" s="186"/>
      <c r="T38" s="186"/>
      <c r="U38" s="76">
        <f t="shared" si="22"/>
        <v>4.5</v>
      </c>
      <c r="V38" s="77">
        <f t="shared" si="22"/>
        <v>4</v>
      </c>
      <c r="W38" s="75">
        <f t="shared" si="22"/>
        <v>0.92198219999999997</v>
      </c>
      <c r="X38" s="76">
        <f t="shared" si="22"/>
        <v>0.75859799999999999</v>
      </c>
      <c r="Y38" s="186"/>
      <c r="Z38" s="186"/>
      <c r="AA38" s="186"/>
      <c r="AB38" s="76">
        <f t="shared" si="23"/>
        <v>0.68581689999999995</v>
      </c>
      <c r="AC38" s="77">
        <f t="shared" si="23"/>
        <v>1.0693429999999999</v>
      </c>
      <c r="AD38" s="202"/>
      <c r="AE38" s="201" t="s">
        <v>68</v>
      </c>
      <c r="AF38" s="201">
        <v>4.3855599999999999</v>
      </c>
      <c r="AG38" s="201">
        <v>4.7222220000000004</v>
      </c>
      <c r="AH38" s="201" t="s">
        <v>41</v>
      </c>
      <c r="AI38" s="201" t="s">
        <v>41</v>
      </c>
      <c r="AJ38" s="201" t="s">
        <v>41</v>
      </c>
      <c r="AK38" s="201">
        <v>4.5999999999999996</v>
      </c>
      <c r="AL38" s="201">
        <v>3.9166669999999999</v>
      </c>
      <c r="AM38" s="201">
        <v>4</v>
      </c>
      <c r="AN38" s="201">
        <v>5</v>
      </c>
      <c r="AO38" s="201" t="s">
        <v>41</v>
      </c>
      <c r="AP38" s="201" t="s">
        <v>41</v>
      </c>
      <c r="AQ38" s="201" t="s">
        <v>41</v>
      </c>
      <c r="AR38" s="201">
        <v>4.5</v>
      </c>
      <c r="AS38" s="201">
        <v>4</v>
      </c>
      <c r="AT38" s="201">
        <v>0.92198219999999997</v>
      </c>
      <c r="AU38" s="201">
        <v>0.75859799999999999</v>
      </c>
      <c r="AV38" s="201" t="s">
        <v>41</v>
      </c>
      <c r="AW38" s="201" t="s">
        <v>41</v>
      </c>
      <c r="AX38" s="201" t="s">
        <v>41</v>
      </c>
      <c r="AY38" s="201">
        <v>0.68581689999999995</v>
      </c>
      <c r="AZ38" s="201">
        <v>1.0693429999999999</v>
      </c>
      <c r="BA38" s="202"/>
      <c r="BB38" s="202"/>
    </row>
    <row r="39" spans="1:54" s="50" customFormat="1" ht="35.25" customHeight="1">
      <c r="A39" s="80" t="s">
        <v>31</v>
      </c>
      <c r="B39" s="81"/>
      <c r="C39" s="70"/>
      <c r="D39" s="82"/>
      <c r="E39" s="72">
        <v>2.6</v>
      </c>
      <c r="F39" s="97" t="s">
        <v>69</v>
      </c>
      <c r="G39" s="79" t="s">
        <v>70</v>
      </c>
      <c r="H39" s="158">
        <v>3</v>
      </c>
      <c r="I39" s="149">
        <f t="shared" si="20"/>
        <v>4.2531270000000001</v>
      </c>
      <c r="J39" s="76">
        <f t="shared" si="20"/>
        <v>4.7894740000000002</v>
      </c>
      <c r="K39" s="186"/>
      <c r="L39" s="186"/>
      <c r="M39" s="186"/>
      <c r="N39" s="76">
        <f t="shared" si="21"/>
        <v>4.3</v>
      </c>
      <c r="O39" s="77">
        <f t="shared" si="21"/>
        <v>3.75</v>
      </c>
      <c r="P39" s="75">
        <f t="shared" si="21"/>
        <v>4</v>
      </c>
      <c r="Q39" s="76">
        <f t="shared" si="21"/>
        <v>5</v>
      </c>
      <c r="R39" s="186"/>
      <c r="S39" s="186"/>
      <c r="T39" s="186"/>
      <c r="U39" s="76">
        <f t="shared" si="22"/>
        <v>4</v>
      </c>
      <c r="V39" s="77">
        <f t="shared" si="22"/>
        <v>4</v>
      </c>
      <c r="W39" s="75">
        <f t="shared" si="22"/>
        <v>1.1001179999999999</v>
      </c>
      <c r="X39" s="76">
        <f t="shared" si="22"/>
        <v>0.79394160000000003</v>
      </c>
      <c r="Y39" s="186"/>
      <c r="Z39" s="186"/>
      <c r="AA39" s="186"/>
      <c r="AB39" s="76">
        <f t="shared" si="23"/>
        <v>1.0390649999999999</v>
      </c>
      <c r="AC39" s="77">
        <f t="shared" si="23"/>
        <v>1.1994130000000001</v>
      </c>
      <c r="AD39" s="202"/>
      <c r="AE39" s="201" t="s">
        <v>71</v>
      </c>
      <c r="AF39" s="201">
        <v>4.2531270000000001</v>
      </c>
      <c r="AG39" s="201">
        <v>4.7894740000000002</v>
      </c>
      <c r="AH39" s="201" t="s">
        <v>41</v>
      </c>
      <c r="AI39" s="201" t="s">
        <v>41</v>
      </c>
      <c r="AJ39" s="201" t="s">
        <v>41</v>
      </c>
      <c r="AK39" s="201">
        <v>4.3</v>
      </c>
      <c r="AL39" s="201">
        <v>3.75</v>
      </c>
      <c r="AM39" s="201">
        <v>4</v>
      </c>
      <c r="AN39" s="201">
        <v>5</v>
      </c>
      <c r="AO39" s="201" t="s">
        <v>41</v>
      </c>
      <c r="AP39" s="201" t="s">
        <v>41</v>
      </c>
      <c r="AQ39" s="201" t="s">
        <v>41</v>
      </c>
      <c r="AR39" s="201">
        <v>4</v>
      </c>
      <c r="AS39" s="201">
        <v>4</v>
      </c>
      <c r="AT39" s="201">
        <v>1.1001179999999999</v>
      </c>
      <c r="AU39" s="201">
        <v>0.79394160000000003</v>
      </c>
      <c r="AV39" s="201" t="s">
        <v>41</v>
      </c>
      <c r="AW39" s="201" t="s">
        <v>41</v>
      </c>
      <c r="AX39" s="201" t="s">
        <v>41</v>
      </c>
      <c r="AY39" s="201">
        <v>1.0390649999999999</v>
      </c>
      <c r="AZ39" s="201">
        <v>1.1994130000000001</v>
      </c>
      <c r="BA39" s="202"/>
      <c r="BB39" s="202"/>
    </row>
    <row r="40" spans="1:54" s="50" customFormat="1" ht="35.25" customHeight="1">
      <c r="A40" s="80" t="s">
        <v>31</v>
      </c>
      <c r="B40" s="81"/>
      <c r="C40" s="70"/>
      <c r="D40" s="82"/>
      <c r="E40" s="72">
        <v>2.7</v>
      </c>
      <c r="F40" s="73" t="s">
        <v>72</v>
      </c>
      <c r="G40" s="79" t="s">
        <v>73</v>
      </c>
      <c r="H40" s="158">
        <v>3</v>
      </c>
      <c r="I40" s="149">
        <f t="shared" si="20"/>
        <v>4.5023010000000001</v>
      </c>
      <c r="J40" s="76">
        <f t="shared" si="20"/>
        <v>4.8235289999999997</v>
      </c>
      <c r="K40" s="186"/>
      <c r="L40" s="186"/>
      <c r="M40" s="186"/>
      <c r="N40" s="76">
        <f t="shared" si="21"/>
        <v>4.5999999999999996</v>
      </c>
      <c r="O40" s="77">
        <f t="shared" si="21"/>
        <v>4.1666670000000003</v>
      </c>
      <c r="P40" s="75">
        <f t="shared" si="21"/>
        <v>4</v>
      </c>
      <c r="Q40" s="76">
        <f t="shared" si="21"/>
        <v>5</v>
      </c>
      <c r="R40" s="186"/>
      <c r="S40" s="186"/>
      <c r="T40" s="186"/>
      <c r="U40" s="76">
        <f t="shared" si="22"/>
        <v>4.5</v>
      </c>
      <c r="V40" s="77">
        <f t="shared" si="22"/>
        <v>4</v>
      </c>
      <c r="W40" s="75">
        <f t="shared" si="22"/>
        <v>0.8297523</v>
      </c>
      <c r="X40" s="76">
        <f t="shared" si="22"/>
        <v>0.89120100000000002</v>
      </c>
      <c r="Y40" s="186"/>
      <c r="Z40" s="186"/>
      <c r="AA40" s="186"/>
      <c r="AB40" s="76">
        <f t="shared" si="23"/>
        <v>0.68581689999999995</v>
      </c>
      <c r="AC40" s="77">
        <f t="shared" si="23"/>
        <v>0.82384460000000004</v>
      </c>
      <c r="AD40" s="202"/>
      <c r="AE40" s="201" t="s">
        <v>74</v>
      </c>
      <c r="AF40" s="201">
        <v>4.5023010000000001</v>
      </c>
      <c r="AG40" s="201">
        <v>4.8235289999999997</v>
      </c>
      <c r="AH40" s="201" t="s">
        <v>41</v>
      </c>
      <c r="AI40" s="201" t="s">
        <v>41</v>
      </c>
      <c r="AJ40" s="201" t="s">
        <v>41</v>
      </c>
      <c r="AK40" s="201">
        <v>4.5999999999999996</v>
      </c>
      <c r="AL40" s="201">
        <v>4.1666670000000003</v>
      </c>
      <c r="AM40" s="201">
        <v>4</v>
      </c>
      <c r="AN40" s="201">
        <v>5</v>
      </c>
      <c r="AO40" s="201" t="s">
        <v>41</v>
      </c>
      <c r="AP40" s="201" t="s">
        <v>41</v>
      </c>
      <c r="AQ40" s="201" t="s">
        <v>41</v>
      </c>
      <c r="AR40" s="201">
        <v>4.5</v>
      </c>
      <c r="AS40" s="201">
        <v>4</v>
      </c>
      <c r="AT40" s="201">
        <v>0.8297523</v>
      </c>
      <c r="AU40" s="201">
        <v>0.89120100000000002</v>
      </c>
      <c r="AV40" s="201" t="s">
        <v>41</v>
      </c>
      <c r="AW40" s="201" t="s">
        <v>41</v>
      </c>
      <c r="AX40" s="201" t="s">
        <v>41</v>
      </c>
      <c r="AY40" s="201">
        <v>0.68581689999999995</v>
      </c>
      <c r="AZ40" s="201">
        <v>0.82384460000000004</v>
      </c>
      <c r="BA40" s="202"/>
      <c r="BB40" s="202"/>
    </row>
    <row r="41" spans="1:54" s="50" customFormat="1" ht="35.25" customHeight="1">
      <c r="A41" s="61" t="s">
        <v>28</v>
      </c>
      <c r="B41" s="62"/>
      <c r="C41" s="63"/>
      <c r="D41" s="64" t="s">
        <v>75</v>
      </c>
      <c r="E41" s="213" t="s">
        <v>76</v>
      </c>
      <c r="F41" s="214"/>
      <c r="G41" s="214"/>
      <c r="H41" s="157">
        <v>4.25</v>
      </c>
      <c r="I41" s="148">
        <f>AVERAGE(I42:I45)</f>
        <v>4.1888084999999995</v>
      </c>
      <c r="J41" s="66">
        <f t="shared" ref="J41:AC41" si="24">AVERAGE(J42:J45)</f>
        <v>4.3157147499999997</v>
      </c>
      <c r="K41" s="66">
        <f t="shared" si="24"/>
        <v>3.9639939999999996</v>
      </c>
      <c r="L41" s="66">
        <f t="shared" si="24"/>
        <v>4.6947920000000005</v>
      </c>
      <c r="M41" s="66">
        <f t="shared" si="24"/>
        <v>4.1438759999999997</v>
      </c>
      <c r="N41" s="66">
        <f t="shared" si="24"/>
        <v>3.8769839999999998</v>
      </c>
      <c r="O41" s="67">
        <f t="shared" si="24"/>
        <v>4.0147727500000006</v>
      </c>
      <c r="P41" s="65">
        <f t="shared" si="24"/>
        <v>4</v>
      </c>
      <c r="Q41" s="66">
        <f t="shared" si="24"/>
        <v>4.625</v>
      </c>
      <c r="R41" s="66">
        <f t="shared" si="24"/>
        <v>4</v>
      </c>
      <c r="S41" s="66">
        <f t="shared" si="24"/>
        <v>5</v>
      </c>
      <c r="T41" s="66">
        <f t="shared" si="24"/>
        <v>4</v>
      </c>
      <c r="U41" s="66">
        <f t="shared" si="24"/>
        <v>3.5</v>
      </c>
      <c r="V41" s="67">
        <f t="shared" si="24"/>
        <v>3.875</v>
      </c>
      <c r="W41" s="65">
        <f t="shared" si="24"/>
        <v>1.04058625</v>
      </c>
      <c r="X41" s="66">
        <f t="shared" si="24"/>
        <v>1.0230860499999999</v>
      </c>
      <c r="Y41" s="66">
        <f t="shared" si="24"/>
        <v>0.51591262500000001</v>
      </c>
      <c r="Z41" s="66">
        <f t="shared" si="24"/>
        <v>1.127987925</v>
      </c>
      <c r="AA41" s="66">
        <f t="shared" si="24"/>
        <v>1.1289141499999999</v>
      </c>
      <c r="AB41" s="66">
        <f t="shared" si="24"/>
        <v>0.83780442500000007</v>
      </c>
      <c r="AC41" s="67">
        <f t="shared" si="24"/>
        <v>1.02645695</v>
      </c>
      <c r="AD41" s="202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202"/>
      <c r="BB41" s="202"/>
    </row>
    <row r="42" spans="1:54" s="50" customFormat="1" ht="35.25" customHeight="1">
      <c r="A42" s="80" t="s">
        <v>31</v>
      </c>
      <c r="B42" s="81"/>
      <c r="C42" s="70"/>
      <c r="D42" s="82"/>
      <c r="E42" s="72">
        <v>3.1</v>
      </c>
      <c r="F42" s="73" t="s">
        <v>77</v>
      </c>
      <c r="G42" s="79" t="s">
        <v>78</v>
      </c>
      <c r="H42" s="158">
        <v>5</v>
      </c>
      <c r="I42" s="149">
        <f t="shared" ref="I42:X45" si="25">AF42</f>
        <v>4.3112459999999997</v>
      </c>
      <c r="J42" s="76">
        <f t="shared" si="25"/>
        <v>4.3499999999999996</v>
      </c>
      <c r="K42" s="76">
        <f t="shared" si="25"/>
        <v>3.9166669999999999</v>
      </c>
      <c r="L42" s="76">
        <f t="shared" si="25"/>
        <v>4.7688350000000002</v>
      </c>
      <c r="M42" s="76">
        <f t="shared" si="25"/>
        <v>4.0549530000000003</v>
      </c>
      <c r="N42" s="76">
        <f t="shared" si="25"/>
        <v>4.2857139999999996</v>
      </c>
      <c r="O42" s="77">
        <f t="shared" si="25"/>
        <v>4.3333329999999997</v>
      </c>
      <c r="P42" s="75">
        <f t="shared" si="25"/>
        <v>4</v>
      </c>
      <c r="Q42" s="76">
        <f t="shared" si="25"/>
        <v>4.5</v>
      </c>
      <c r="R42" s="76">
        <f t="shared" si="25"/>
        <v>4</v>
      </c>
      <c r="S42" s="76">
        <f t="shared" si="25"/>
        <v>5</v>
      </c>
      <c r="T42" s="76">
        <f t="shared" si="25"/>
        <v>4</v>
      </c>
      <c r="U42" s="76">
        <f t="shared" si="25"/>
        <v>4</v>
      </c>
      <c r="V42" s="77">
        <f t="shared" si="25"/>
        <v>4</v>
      </c>
      <c r="W42" s="75">
        <f t="shared" si="25"/>
        <v>1.007558</v>
      </c>
      <c r="X42" s="76">
        <f t="shared" si="25"/>
        <v>1.14575</v>
      </c>
      <c r="Y42" s="76">
        <f t="shared" ref="S42:AC45" si="26">AV42</f>
        <v>0.29101890000000002</v>
      </c>
      <c r="Z42" s="76">
        <f t="shared" si="26"/>
        <v>1.2232019999999999</v>
      </c>
      <c r="AA42" s="76">
        <f t="shared" si="26"/>
        <v>1.097353</v>
      </c>
      <c r="AB42" s="76">
        <f t="shared" si="26"/>
        <v>0.47413139999999998</v>
      </c>
      <c r="AC42" s="77">
        <f t="shared" si="26"/>
        <v>1.0589440000000001</v>
      </c>
      <c r="AD42" s="202"/>
      <c r="AE42" s="201" t="s">
        <v>79</v>
      </c>
      <c r="AF42" s="201">
        <v>4.3112459999999997</v>
      </c>
      <c r="AG42" s="201">
        <v>4.3499999999999996</v>
      </c>
      <c r="AH42" s="201">
        <v>3.9166669999999999</v>
      </c>
      <c r="AI42" s="201">
        <v>4.7688350000000002</v>
      </c>
      <c r="AJ42" s="201">
        <v>4.0549530000000003</v>
      </c>
      <c r="AK42" s="201">
        <v>4.2857139999999996</v>
      </c>
      <c r="AL42" s="201">
        <v>4.3333329999999997</v>
      </c>
      <c r="AM42" s="201">
        <v>4</v>
      </c>
      <c r="AN42" s="201">
        <v>4.5</v>
      </c>
      <c r="AO42" s="201">
        <v>4</v>
      </c>
      <c r="AP42" s="201">
        <v>5</v>
      </c>
      <c r="AQ42" s="201">
        <v>4</v>
      </c>
      <c r="AR42" s="201">
        <v>4</v>
      </c>
      <c r="AS42" s="201">
        <v>4</v>
      </c>
      <c r="AT42" s="201">
        <v>1.007558</v>
      </c>
      <c r="AU42" s="201">
        <v>1.14575</v>
      </c>
      <c r="AV42" s="201">
        <v>0.29101890000000002</v>
      </c>
      <c r="AW42" s="201">
        <v>1.2232019999999999</v>
      </c>
      <c r="AX42" s="201">
        <v>1.097353</v>
      </c>
      <c r="AY42" s="201">
        <v>0.47413139999999998</v>
      </c>
      <c r="AZ42" s="201">
        <v>1.0589440000000001</v>
      </c>
      <c r="BA42" s="202"/>
      <c r="BB42" s="202"/>
    </row>
    <row r="43" spans="1:54" s="50" customFormat="1" ht="35.25" customHeight="1">
      <c r="A43" s="80" t="s">
        <v>31</v>
      </c>
      <c r="B43" s="81"/>
      <c r="C43" s="70"/>
      <c r="D43" s="82"/>
      <c r="E43" s="72">
        <v>3.2</v>
      </c>
      <c r="F43" s="73" t="s">
        <v>80</v>
      </c>
      <c r="G43" s="79" t="s">
        <v>81</v>
      </c>
      <c r="H43" s="158">
        <v>4</v>
      </c>
      <c r="I43" s="149">
        <f t="shared" si="25"/>
        <v>3.8237410000000001</v>
      </c>
      <c r="J43" s="76">
        <f t="shared" si="25"/>
        <v>3.6923080000000001</v>
      </c>
      <c r="K43" s="76">
        <f t="shared" si="25"/>
        <v>3.8888889999999998</v>
      </c>
      <c r="L43" s="76">
        <f t="shared" si="25"/>
        <v>4.4073200000000003</v>
      </c>
      <c r="M43" s="76">
        <f t="shared" si="25"/>
        <v>4.1272729999999997</v>
      </c>
      <c r="N43" s="76">
        <f t="shared" si="25"/>
        <v>3.2222219999999999</v>
      </c>
      <c r="O43" s="77">
        <f t="shared" si="25"/>
        <v>3.4</v>
      </c>
      <c r="P43" s="75">
        <f t="shared" si="25"/>
        <v>4</v>
      </c>
      <c r="Q43" s="76">
        <f t="shared" si="25"/>
        <v>4</v>
      </c>
      <c r="R43" s="76">
        <f t="shared" si="25"/>
        <v>4</v>
      </c>
      <c r="S43" s="76">
        <f t="shared" si="26"/>
        <v>5</v>
      </c>
      <c r="T43" s="76">
        <f t="shared" si="26"/>
        <v>4</v>
      </c>
      <c r="U43" s="76">
        <f t="shared" si="26"/>
        <v>3</v>
      </c>
      <c r="V43" s="77">
        <f t="shared" si="26"/>
        <v>3</v>
      </c>
      <c r="W43" s="75">
        <f t="shared" si="26"/>
        <v>1.094468</v>
      </c>
      <c r="X43" s="76">
        <f t="shared" si="26"/>
        <v>1.1234710000000001</v>
      </c>
      <c r="Y43" s="76">
        <f t="shared" si="26"/>
        <v>0.32507249999999999</v>
      </c>
      <c r="Z43" s="76">
        <f t="shared" si="26"/>
        <v>1.3499730000000001</v>
      </c>
      <c r="AA43" s="76">
        <f t="shared" si="26"/>
        <v>0.93507059999999997</v>
      </c>
      <c r="AB43" s="76">
        <f t="shared" si="26"/>
        <v>0.95096420000000004</v>
      </c>
      <c r="AC43" s="77">
        <f t="shared" si="26"/>
        <v>1.2446250000000001</v>
      </c>
      <c r="AD43" s="202"/>
      <c r="AE43" s="201" t="s">
        <v>82</v>
      </c>
      <c r="AF43" s="201">
        <v>3.8237410000000001</v>
      </c>
      <c r="AG43" s="201">
        <v>3.6923080000000001</v>
      </c>
      <c r="AH43" s="201">
        <v>3.8888889999999998</v>
      </c>
      <c r="AI43" s="201">
        <v>4.4073200000000003</v>
      </c>
      <c r="AJ43" s="201">
        <v>4.1272729999999997</v>
      </c>
      <c r="AK43" s="201">
        <v>3.2222219999999999</v>
      </c>
      <c r="AL43" s="201">
        <v>3.4</v>
      </c>
      <c r="AM43" s="201">
        <v>4</v>
      </c>
      <c r="AN43" s="201">
        <v>4</v>
      </c>
      <c r="AO43" s="201">
        <v>4</v>
      </c>
      <c r="AP43" s="201">
        <v>5</v>
      </c>
      <c r="AQ43" s="201">
        <v>4</v>
      </c>
      <c r="AR43" s="201">
        <v>3</v>
      </c>
      <c r="AS43" s="201">
        <v>3</v>
      </c>
      <c r="AT43" s="201">
        <v>1.094468</v>
      </c>
      <c r="AU43" s="201">
        <v>1.1234710000000001</v>
      </c>
      <c r="AV43" s="201">
        <v>0.32507249999999999</v>
      </c>
      <c r="AW43" s="201">
        <v>1.3499730000000001</v>
      </c>
      <c r="AX43" s="201">
        <v>0.93507059999999997</v>
      </c>
      <c r="AY43" s="201">
        <v>0.95096420000000004</v>
      </c>
      <c r="AZ43" s="201">
        <v>1.2446250000000001</v>
      </c>
      <c r="BA43" s="202"/>
      <c r="BB43" s="202"/>
    </row>
    <row r="44" spans="1:54" s="50" customFormat="1" ht="35.25" customHeight="1">
      <c r="A44" s="80" t="s">
        <v>31</v>
      </c>
      <c r="B44" s="81"/>
      <c r="C44" s="70"/>
      <c r="D44" s="82"/>
      <c r="E44" s="72">
        <v>3.3</v>
      </c>
      <c r="F44" s="97" t="s">
        <v>83</v>
      </c>
      <c r="G44" s="79" t="s">
        <v>84</v>
      </c>
      <c r="H44" s="158">
        <v>5</v>
      </c>
      <c r="I44" s="149">
        <f t="shared" si="25"/>
        <v>4.4377550000000001</v>
      </c>
      <c r="J44" s="76">
        <f t="shared" si="25"/>
        <v>4.9047619999999998</v>
      </c>
      <c r="K44" s="76">
        <f t="shared" si="25"/>
        <v>3.7647059999999999</v>
      </c>
      <c r="L44" s="76">
        <f t="shared" si="25"/>
        <v>4.9049589999999998</v>
      </c>
      <c r="M44" s="76">
        <f t="shared" si="25"/>
        <v>4.2977590000000001</v>
      </c>
      <c r="N44" s="76">
        <f t="shared" si="25"/>
        <v>4.2222220000000004</v>
      </c>
      <c r="O44" s="77">
        <f t="shared" si="25"/>
        <v>4.4166670000000003</v>
      </c>
      <c r="P44" s="75">
        <f t="shared" si="25"/>
        <v>4</v>
      </c>
      <c r="Q44" s="76">
        <f t="shared" si="25"/>
        <v>5</v>
      </c>
      <c r="R44" s="76">
        <f t="shared" si="25"/>
        <v>4</v>
      </c>
      <c r="S44" s="76">
        <f t="shared" si="26"/>
        <v>5</v>
      </c>
      <c r="T44" s="76">
        <f t="shared" si="26"/>
        <v>4</v>
      </c>
      <c r="U44" s="76">
        <f t="shared" si="26"/>
        <v>4</v>
      </c>
      <c r="V44" s="77">
        <f t="shared" si="26"/>
        <v>4.5</v>
      </c>
      <c r="W44" s="75">
        <f t="shared" si="26"/>
        <v>1.002945</v>
      </c>
      <c r="X44" s="76">
        <f t="shared" si="26"/>
        <v>0.70562919999999996</v>
      </c>
      <c r="Y44" s="76">
        <f t="shared" si="26"/>
        <v>0.97553719999999999</v>
      </c>
      <c r="Z44" s="76">
        <f t="shared" si="26"/>
        <v>0.82148770000000004</v>
      </c>
      <c r="AA44" s="76">
        <f t="shared" si="26"/>
        <v>1.328932</v>
      </c>
      <c r="AB44" s="76">
        <f t="shared" si="26"/>
        <v>0.65235609999999999</v>
      </c>
      <c r="AC44" s="77">
        <f t="shared" si="26"/>
        <v>0.98307580000000006</v>
      </c>
      <c r="AD44" s="202"/>
      <c r="AE44" s="201" t="s">
        <v>85</v>
      </c>
      <c r="AF44" s="201">
        <v>4.4377550000000001</v>
      </c>
      <c r="AG44" s="201">
        <v>4.9047619999999998</v>
      </c>
      <c r="AH44" s="201">
        <v>3.7647059999999999</v>
      </c>
      <c r="AI44" s="201">
        <v>4.9049589999999998</v>
      </c>
      <c r="AJ44" s="201">
        <v>4.2977590000000001</v>
      </c>
      <c r="AK44" s="201">
        <v>4.2222220000000004</v>
      </c>
      <c r="AL44" s="201">
        <v>4.4166670000000003</v>
      </c>
      <c r="AM44" s="201">
        <v>4</v>
      </c>
      <c r="AN44" s="201">
        <v>5</v>
      </c>
      <c r="AO44" s="201">
        <v>4</v>
      </c>
      <c r="AP44" s="201">
        <v>5</v>
      </c>
      <c r="AQ44" s="201">
        <v>4</v>
      </c>
      <c r="AR44" s="201">
        <v>4</v>
      </c>
      <c r="AS44" s="201">
        <v>4.5</v>
      </c>
      <c r="AT44" s="201">
        <v>1.002945</v>
      </c>
      <c r="AU44" s="201">
        <v>0.70562919999999996</v>
      </c>
      <c r="AV44" s="201">
        <v>0.97553719999999999</v>
      </c>
      <c r="AW44" s="201">
        <v>0.82148770000000004</v>
      </c>
      <c r="AX44" s="201">
        <v>1.328932</v>
      </c>
      <c r="AY44" s="201">
        <v>0.65235609999999999</v>
      </c>
      <c r="AZ44" s="201">
        <v>0.98307580000000006</v>
      </c>
      <c r="BA44" s="202"/>
      <c r="BB44" s="202"/>
    </row>
    <row r="45" spans="1:54" s="50" customFormat="1" ht="35.25" customHeight="1">
      <c r="A45" s="80" t="s">
        <v>31</v>
      </c>
      <c r="B45" s="81"/>
      <c r="C45" s="70"/>
      <c r="D45" s="82"/>
      <c r="E45" s="72">
        <v>3.4</v>
      </c>
      <c r="F45" s="97" t="s">
        <v>86</v>
      </c>
      <c r="G45" s="79" t="s">
        <v>87</v>
      </c>
      <c r="H45" s="158">
        <v>3</v>
      </c>
      <c r="I45" s="149">
        <f t="shared" si="25"/>
        <v>4.1824919999999999</v>
      </c>
      <c r="J45" s="76">
        <f t="shared" si="25"/>
        <v>4.3157889999999997</v>
      </c>
      <c r="K45" s="76">
        <f t="shared" si="25"/>
        <v>4.2857139999999996</v>
      </c>
      <c r="L45" s="76">
        <f t="shared" si="25"/>
        <v>4.698054</v>
      </c>
      <c r="M45" s="76">
        <f t="shared" si="25"/>
        <v>4.0955190000000004</v>
      </c>
      <c r="N45" s="76">
        <f t="shared" si="25"/>
        <v>3.7777780000000001</v>
      </c>
      <c r="O45" s="77">
        <f t="shared" si="25"/>
        <v>3.9090910000000001</v>
      </c>
      <c r="P45" s="75">
        <f t="shared" si="25"/>
        <v>4</v>
      </c>
      <c r="Q45" s="76">
        <f t="shared" si="25"/>
        <v>5</v>
      </c>
      <c r="R45" s="76">
        <f t="shared" si="25"/>
        <v>4</v>
      </c>
      <c r="S45" s="76">
        <f t="shared" si="26"/>
        <v>5</v>
      </c>
      <c r="T45" s="76">
        <f t="shared" si="26"/>
        <v>4</v>
      </c>
      <c r="U45" s="76">
        <f t="shared" si="26"/>
        <v>3</v>
      </c>
      <c r="V45" s="77">
        <f t="shared" si="26"/>
        <v>4</v>
      </c>
      <c r="W45" s="75">
        <f t="shared" si="26"/>
        <v>1.057374</v>
      </c>
      <c r="X45" s="76">
        <f t="shared" si="26"/>
        <v>1.117494</v>
      </c>
      <c r="Y45" s="76">
        <f t="shared" si="26"/>
        <v>0.47202189999999999</v>
      </c>
      <c r="Z45" s="76">
        <f t="shared" si="26"/>
        <v>1.117289</v>
      </c>
      <c r="AA45" s="76">
        <f t="shared" si="26"/>
        <v>1.154301</v>
      </c>
      <c r="AB45" s="76">
        <f t="shared" si="26"/>
        <v>1.273766</v>
      </c>
      <c r="AC45" s="77">
        <f t="shared" si="26"/>
        <v>0.81918299999999999</v>
      </c>
      <c r="AD45" s="202"/>
      <c r="AE45" s="201" t="s">
        <v>88</v>
      </c>
      <c r="AF45" s="201">
        <v>4.1824919999999999</v>
      </c>
      <c r="AG45" s="201">
        <v>4.3157889999999997</v>
      </c>
      <c r="AH45" s="201">
        <v>4.2857139999999996</v>
      </c>
      <c r="AI45" s="201">
        <v>4.698054</v>
      </c>
      <c r="AJ45" s="201">
        <v>4.0955190000000004</v>
      </c>
      <c r="AK45" s="201">
        <v>3.7777780000000001</v>
      </c>
      <c r="AL45" s="201">
        <v>3.9090910000000001</v>
      </c>
      <c r="AM45" s="201">
        <v>4</v>
      </c>
      <c r="AN45" s="201">
        <v>5</v>
      </c>
      <c r="AO45" s="201">
        <v>4</v>
      </c>
      <c r="AP45" s="201">
        <v>5</v>
      </c>
      <c r="AQ45" s="201">
        <v>4</v>
      </c>
      <c r="AR45" s="201">
        <v>3</v>
      </c>
      <c r="AS45" s="201">
        <v>4</v>
      </c>
      <c r="AT45" s="201">
        <v>1.057374</v>
      </c>
      <c r="AU45" s="201">
        <v>1.117494</v>
      </c>
      <c r="AV45" s="201">
        <v>0.47202189999999999</v>
      </c>
      <c r="AW45" s="201">
        <v>1.117289</v>
      </c>
      <c r="AX45" s="201">
        <v>1.154301</v>
      </c>
      <c r="AY45" s="201">
        <v>1.273766</v>
      </c>
      <c r="AZ45" s="201">
        <v>0.81918299999999999</v>
      </c>
      <c r="BA45" s="202"/>
      <c r="BB45" s="202"/>
    </row>
    <row r="46" spans="1:54" s="50" customFormat="1" ht="35.25" customHeight="1">
      <c r="A46" s="98"/>
      <c r="B46" s="99" t="s">
        <v>89</v>
      </c>
      <c r="C46" s="100"/>
      <c r="D46" s="101"/>
      <c r="E46" s="100"/>
      <c r="F46" s="102"/>
      <c r="G46" s="99" t="s">
        <v>89</v>
      </c>
      <c r="H46" s="162"/>
      <c r="I46" s="151"/>
      <c r="J46" s="90"/>
      <c r="K46" s="90"/>
      <c r="L46" s="90"/>
      <c r="M46" s="90"/>
      <c r="N46" s="90"/>
      <c r="O46" s="91"/>
      <c r="P46" s="89"/>
      <c r="Q46" s="90"/>
      <c r="R46" s="90"/>
      <c r="S46" s="90"/>
      <c r="T46" s="90"/>
      <c r="U46" s="90"/>
      <c r="V46" s="91"/>
      <c r="W46" s="92"/>
      <c r="X46" s="90"/>
      <c r="Y46" s="90"/>
      <c r="Z46" s="90"/>
      <c r="AA46" s="90"/>
      <c r="AB46" s="90"/>
      <c r="AC46" s="91"/>
      <c r="AD46" s="202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1"/>
      <c r="AZ46" s="201"/>
      <c r="BA46" s="202"/>
      <c r="BB46" s="202"/>
    </row>
    <row r="47" spans="1:54" s="50" customFormat="1" ht="35.25" customHeight="1">
      <c r="A47" s="61" t="s">
        <v>28</v>
      </c>
      <c r="B47" s="62"/>
      <c r="C47" s="63"/>
      <c r="D47" s="64" t="s">
        <v>90</v>
      </c>
      <c r="E47" s="93" t="s">
        <v>91</v>
      </c>
      <c r="F47" s="94"/>
      <c r="G47" s="93" t="s">
        <v>91</v>
      </c>
      <c r="H47" s="157">
        <v>4.66</v>
      </c>
      <c r="I47" s="148">
        <f>AVERAGE(I48:I50,I53:I54)</f>
        <v>4.4441997999999998</v>
      </c>
      <c r="J47" s="66">
        <f t="shared" ref="J47:AC47" si="27">AVERAGE(J48:J50,J53:J54)</f>
        <v>3.9333334999999998</v>
      </c>
      <c r="K47" s="66">
        <f t="shared" si="27"/>
        <v>4.3200809000000007</v>
      </c>
      <c r="L47" s="66">
        <f t="shared" si="27"/>
        <v>4.7841785999999997</v>
      </c>
      <c r="M47" s="66">
        <f t="shared" si="27"/>
        <v>4.4185849999999993</v>
      </c>
      <c r="N47" s="66">
        <f t="shared" si="27"/>
        <v>4</v>
      </c>
      <c r="O47" s="66">
        <f t="shared" si="27"/>
        <v>3.4</v>
      </c>
      <c r="P47" s="65">
        <f t="shared" si="27"/>
        <v>4.5999999999999996</v>
      </c>
      <c r="Q47" s="66">
        <f t="shared" si="27"/>
        <v>4</v>
      </c>
      <c r="R47" s="66">
        <f t="shared" si="27"/>
        <v>4.4000000000000004</v>
      </c>
      <c r="S47" s="66">
        <f t="shared" si="27"/>
        <v>5</v>
      </c>
      <c r="T47" s="66">
        <f t="shared" si="27"/>
        <v>4.4000000000000004</v>
      </c>
      <c r="U47" s="66">
        <f t="shared" si="27"/>
        <v>4</v>
      </c>
      <c r="V47" s="66">
        <f t="shared" si="27"/>
        <v>3.5</v>
      </c>
      <c r="W47" s="65">
        <f t="shared" si="27"/>
        <v>1.0239897599999999</v>
      </c>
      <c r="X47" s="66">
        <f t="shared" si="27"/>
        <v>0.93480830000000004</v>
      </c>
      <c r="Y47" s="66">
        <f t="shared" si="27"/>
        <v>0.73132246000000001</v>
      </c>
      <c r="Z47" s="66">
        <f t="shared" si="27"/>
        <v>1.1602977800000001</v>
      </c>
      <c r="AA47" s="66">
        <f t="shared" si="27"/>
        <v>0.97050058000000006</v>
      </c>
      <c r="AB47" s="66">
        <f t="shared" si="27"/>
        <v>0.97853409999999996</v>
      </c>
      <c r="AC47" s="66">
        <f t="shared" si="27"/>
        <v>1.3282480000000001</v>
      </c>
      <c r="AD47" s="202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1"/>
      <c r="AZ47" s="201"/>
      <c r="BA47" s="202"/>
      <c r="BB47" s="202"/>
    </row>
    <row r="48" spans="1:54" s="50" customFormat="1" ht="35.25" customHeight="1">
      <c r="A48" s="80" t="s">
        <v>31</v>
      </c>
      <c r="B48" s="81"/>
      <c r="C48" s="70"/>
      <c r="D48" s="82"/>
      <c r="E48" s="72">
        <v>4.0999999999999996</v>
      </c>
      <c r="F48" s="73" t="s">
        <v>92</v>
      </c>
      <c r="G48" s="79" t="s">
        <v>93</v>
      </c>
      <c r="H48" s="185"/>
      <c r="I48" s="149">
        <f t="shared" ref="I48:AC48" si="28">AF48</f>
        <v>4.1315670000000004</v>
      </c>
      <c r="J48" s="76">
        <f t="shared" si="28"/>
        <v>4.2</v>
      </c>
      <c r="K48" s="76">
        <f t="shared" si="28"/>
        <v>3.95</v>
      </c>
      <c r="L48" s="76">
        <f t="shared" si="28"/>
        <v>4.7739079999999996</v>
      </c>
      <c r="M48" s="103">
        <f t="shared" si="28"/>
        <v>4.3461080000000001</v>
      </c>
      <c r="N48" s="76">
        <f t="shared" si="28"/>
        <v>4</v>
      </c>
      <c r="O48" s="77">
        <f t="shared" si="28"/>
        <v>3.4</v>
      </c>
      <c r="P48" s="75">
        <f t="shared" si="28"/>
        <v>4</v>
      </c>
      <c r="Q48" s="76">
        <f t="shared" si="28"/>
        <v>4</v>
      </c>
      <c r="R48" s="76">
        <f t="shared" si="28"/>
        <v>4</v>
      </c>
      <c r="S48" s="76">
        <f t="shared" si="28"/>
        <v>5</v>
      </c>
      <c r="T48" s="103">
        <f t="shared" si="28"/>
        <v>4</v>
      </c>
      <c r="U48" s="76">
        <f t="shared" si="28"/>
        <v>4</v>
      </c>
      <c r="V48" s="77">
        <f t="shared" si="28"/>
        <v>3.5</v>
      </c>
      <c r="W48" s="75">
        <f t="shared" si="28"/>
        <v>1.0817669999999999</v>
      </c>
      <c r="X48" s="76">
        <f t="shared" si="28"/>
        <v>0.87123600000000001</v>
      </c>
      <c r="Y48" s="76">
        <f t="shared" si="28"/>
        <v>0.89118949999999997</v>
      </c>
      <c r="Z48" s="76">
        <f t="shared" si="28"/>
        <v>1.2251050000000001</v>
      </c>
      <c r="AA48" s="103">
        <f t="shared" si="28"/>
        <v>0.72107299999999996</v>
      </c>
      <c r="AB48" s="76">
        <f t="shared" si="28"/>
        <v>0.97853409999999996</v>
      </c>
      <c r="AC48" s="77">
        <f t="shared" si="28"/>
        <v>1.3282480000000001</v>
      </c>
      <c r="AD48" s="202"/>
      <c r="AE48" s="201" t="s">
        <v>94</v>
      </c>
      <c r="AF48" s="201">
        <v>4.1315670000000004</v>
      </c>
      <c r="AG48" s="201">
        <v>4.2</v>
      </c>
      <c r="AH48" s="201">
        <v>3.95</v>
      </c>
      <c r="AI48" s="201">
        <v>4.7739079999999996</v>
      </c>
      <c r="AJ48" s="201">
        <v>4.3461080000000001</v>
      </c>
      <c r="AK48" s="201">
        <v>4</v>
      </c>
      <c r="AL48" s="201">
        <v>3.4</v>
      </c>
      <c r="AM48" s="201">
        <v>4</v>
      </c>
      <c r="AN48" s="201">
        <v>4</v>
      </c>
      <c r="AO48" s="201">
        <v>4</v>
      </c>
      <c r="AP48" s="201">
        <v>5</v>
      </c>
      <c r="AQ48" s="201">
        <v>4</v>
      </c>
      <c r="AR48" s="201">
        <v>4</v>
      </c>
      <c r="AS48" s="201">
        <v>3.5</v>
      </c>
      <c r="AT48" s="201">
        <v>1.0817669999999999</v>
      </c>
      <c r="AU48" s="201">
        <v>0.87123600000000001</v>
      </c>
      <c r="AV48" s="201">
        <v>0.89118949999999997</v>
      </c>
      <c r="AW48" s="201">
        <v>1.2251050000000001</v>
      </c>
      <c r="AX48" s="201">
        <v>0.72107299999999996</v>
      </c>
      <c r="AY48" s="201">
        <v>0.97853409999999996</v>
      </c>
      <c r="AZ48" s="201">
        <v>1.3282480000000001</v>
      </c>
      <c r="BA48" s="202"/>
      <c r="BB48" s="202"/>
    </row>
    <row r="49" spans="1:54" s="50" customFormat="1" ht="35.25" customHeight="1">
      <c r="A49" s="80" t="s">
        <v>31</v>
      </c>
      <c r="B49" s="81"/>
      <c r="C49" s="70"/>
      <c r="D49" s="82"/>
      <c r="E49" s="72">
        <v>4.2</v>
      </c>
      <c r="F49" s="73" t="s">
        <v>95</v>
      </c>
      <c r="G49" s="83" t="s">
        <v>96</v>
      </c>
      <c r="H49" s="159">
        <v>4</v>
      </c>
      <c r="I49" s="150">
        <f>AF49</f>
        <v>4.5628679999999999</v>
      </c>
      <c r="J49" s="186"/>
      <c r="K49" s="76">
        <f>AH49</f>
        <v>4.45</v>
      </c>
      <c r="L49" s="76">
        <f>AI49</f>
        <v>4.9527739999999998</v>
      </c>
      <c r="M49" s="103">
        <f>AJ49</f>
        <v>4.2865570000000002</v>
      </c>
      <c r="N49" s="186"/>
      <c r="O49" s="188"/>
      <c r="P49" s="84">
        <f>AM49</f>
        <v>5</v>
      </c>
      <c r="Q49" s="186"/>
      <c r="R49" s="76">
        <f>AO49</f>
        <v>4.5</v>
      </c>
      <c r="S49" s="76">
        <f>AP49</f>
        <v>5</v>
      </c>
      <c r="T49" s="103">
        <f>AQ49</f>
        <v>4</v>
      </c>
      <c r="U49" s="186"/>
      <c r="V49" s="188"/>
      <c r="W49" s="84">
        <f>AT49</f>
        <v>0.89155269999999998</v>
      </c>
      <c r="X49" s="186"/>
      <c r="Y49" s="76">
        <f>AV49</f>
        <v>0.60763370000000005</v>
      </c>
      <c r="Z49" s="76">
        <f>AW49</f>
        <v>1.0779589999999999</v>
      </c>
      <c r="AA49" s="103">
        <f>AX49</f>
        <v>0.83573589999999998</v>
      </c>
      <c r="AB49" s="186"/>
      <c r="AC49" s="188"/>
      <c r="AD49" s="202"/>
      <c r="AE49" s="201" t="s">
        <v>97</v>
      </c>
      <c r="AF49" s="201">
        <v>4.5628679999999999</v>
      </c>
      <c r="AG49" s="201" t="s">
        <v>41</v>
      </c>
      <c r="AH49" s="201">
        <v>4.45</v>
      </c>
      <c r="AI49" s="201">
        <v>4.9527739999999998</v>
      </c>
      <c r="AJ49" s="201">
        <v>4.2865570000000002</v>
      </c>
      <c r="AK49" s="201" t="s">
        <v>41</v>
      </c>
      <c r="AL49" s="201" t="s">
        <v>41</v>
      </c>
      <c r="AM49" s="201">
        <v>5</v>
      </c>
      <c r="AN49" s="201" t="s">
        <v>41</v>
      </c>
      <c r="AO49" s="201">
        <v>4.5</v>
      </c>
      <c r="AP49" s="201">
        <v>5</v>
      </c>
      <c r="AQ49" s="201">
        <v>4</v>
      </c>
      <c r="AR49" s="201" t="s">
        <v>41</v>
      </c>
      <c r="AS49" s="201" t="s">
        <v>41</v>
      </c>
      <c r="AT49" s="201">
        <v>0.89155269999999998</v>
      </c>
      <c r="AU49" s="201" t="s">
        <v>41</v>
      </c>
      <c r="AV49" s="201">
        <v>0.60763370000000005</v>
      </c>
      <c r="AW49" s="201">
        <v>1.0779589999999999</v>
      </c>
      <c r="AX49" s="201">
        <v>0.83573589999999998</v>
      </c>
      <c r="AY49" s="201" t="s">
        <v>41</v>
      </c>
      <c r="AZ49" s="201" t="s">
        <v>41</v>
      </c>
      <c r="BA49" s="202"/>
      <c r="BB49" s="202"/>
    </row>
    <row r="50" spans="1:54" s="50" customFormat="1" ht="35.25" customHeight="1">
      <c r="A50" s="80" t="s">
        <v>31</v>
      </c>
      <c r="B50" s="81"/>
      <c r="C50" s="70"/>
      <c r="D50" s="82"/>
      <c r="E50" s="72">
        <v>4.3</v>
      </c>
      <c r="F50" s="97" t="s">
        <v>98</v>
      </c>
      <c r="G50" s="97" t="s">
        <v>98</v>
      </c>
      <c r="H50" s="159">
        <v>6</v>
      </c>
      <c r="I50" s="150">
        <f>AVERAGE(I51:I52)</f>
        <v>4.8529909999999994</v>
      </c>
      <c r="J50" s="186"/>
      <c r="K50" s="76">
        <f t="shared" ref="K50:AA50" si="29">AVERAGE(K51:K52)</f>
        <v>4.4846155000000003</v>
      </c>
      <c r="L50" s="76">
        <f t="shared" si="29"/>
        <v>5.1015350000000002</v>
      </c>
      <c r="M50" s="103">
        <f t="shared" si="29"/>
        <v>4.9410379999999998</v>
      </c>
      <c r="N50" s="186"/>
      <c r="O50" s="188"/>
      <c r="P50" s="84">
        <f t="shared" si="29"/>
        <v>5</v>
      </c>
      <c r="Q50" s="186"/>
      <c r="R50" s="76">
        <f t="shared" si="29"/>
        <v>4.5</v>
      </c>
      <c r="S50" s="76">
        <f t="shared" si="29"/>
        <v>5</v>
      </c>
      <c r="T50" s="103">
        <f t="shared" si="29"/>
        <v>5</v>
      </c>
      <c r="U50" s="186"/>
      <c r="V50" s="188"/>
      <c r="W50" s="84">
        <f t="shared" si="29"/>
        <v>0.99896910000000005</v>
      </c>
      <c r="X50" s="186"/>
      <c r="Y50" s="76">
        <f t="shared" si="29"/>
        <v>0.63959809999999995</v>
      </c>
      <c r="Z50" s="76">
        <f t="shared" si="29"/>
        <v>1.0607769</v>
      </c>
      <c r="AA50" s="103">
        <f t="shared" si="29"/>
        <v>1.058449</v>
      </c>
      <c r="AB50" s="186"/>
      <c r="AC50" s="188"/>
      <c r="AD50" s="202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U50" s="201"/>
      <c r="AV50" s="201"/>
      <c r="AW50" s="201"/>
      <c r="AX50" s="201"/>
      <c r="AY50" s="201"/>
      <c r="AZ50" s="201"/>
      <c r="BA50" s="202"/>
      <c r="BB50" s="202"/>
    </row>
    <row r="51" spans="1:54" s="50" customFormat="1" ht="35.25" customHeight="1">
      <c r="A51" s="80" t="s">
        <v>33</v>
      </c>
      <c r="B51" s="81"/>
      <c r="C51" s="70"/>
      <c r="D51" s="82"/>
      <c r="E51" s="72"/>
      <c r="F51" s="97"/>
      <c r="G51" s="83" t="s">
        <v>99</v>
      </c>
      <c r="H51" s="185"/>
      <c r="I51" s="150">
        <f>AF51</f>
        <v>4.9570629999999998</v>
      </c>
      <c r="J51" s="186"/>
      <c r="K51" s="76">
        <f t="shared" ref="K51:M55" si="30">AH51</f>
        <v>4.7692310000000004</v>
      </c>
      <c r="L51" s="76">
        <f t="shared" si="30"/>
        <v>5.0956320000000002</v>
      </c>
      <c r="M51" s="103">
        <f t="shared" si="30"/>
        <v>4.9410379999999998</v>
      </c>
      <c r="N51" s="186"/>
      <c r="O51" s="188"/>
      <c r="P51" s="84">
        <f>AM51</f>
        <v>5</v>
      </c>
      <c r="Q51" s="186"/>
      <c r="R51" s="76">
        <f t="shared" ref="R51:T55" si="31">AO51</f>
        <v>5</v>
      </c>
      <c r="S51" s="76">
        <f t="shared" si="31"/>
        <v>5</v>
      </c>
      <c r="T51" s="103">
        <f t="shared" si="31"/>
        <v>5</v>
      </c>
      <c r="U51" s="186"/>
      <c r="V51" s="188"/>
      <c r="W51" s="84">
        <f>AT51</f>
        <v>0.98944520000000002</v>
      </c>
      <c r="X51" s="186"/>
      <c r="Y51" s="76">
        <f t="shared" ref="Y51:AA55" si="32">AV51</f>
        <v>0.4417895</v>
      </c>
      <c r="Z51" s="76">
        <f t="shared" si="32"/>
        <v>1.1539330000000001</v>
      </c>
      <c r="AA51" s="103">
        <f t="shared" si="32"/>
        <v>1.0945590000000001</v>
      </c>
      <c r="AB51" s="186"/>
      <c r="AC51" s="188"/>
      <c r="AD51" s="202"/>
      <c r="AE51" s="201" t="s">
        <v>100</v>
      </c>
      <c r="AF51" s="201">
        <v>4.9570629999999998</v>
      </c>
      <c r="AG51" s="201" t="s">
        <v>41</v>
      </c>
      <c r="AH51" s="201">
        <v>4.7692310000000004</v>
      </c>
      <c r="AI51" s="201">
        <v>5.0956320000000002</v>
      </c>
      <c r="AJ51" s="201">
        <v>4.9410379999999998</v>
      </c>
      <c r="AK51" s="201" t="s">
        <v>41</v>
      </c>
      <c r="AL51" s="201" t="s">
        <v>41</v>
      </c>
      <c r="AM51" s="201">
        <v>5</v>
      </c>
      <c r="AN51" s="201" t="s">
        <v>41</v>
      </c>
      <c r="AO51" s="201">
        <v>5</v>
      </c>
      <c r="AP51" s="201">
        <v>5</v>
      </c>
      <c r="AQ51" s="201">
        <v>5</v>
      </c>
      <c r="AR51" s="201" t="s">
        <v>41</v>
      </c>
      <c r="AS51" s="201" t="s">
        <v>41</v>
      </c>
      <c r="AT51" s="201">
        <v>0.98944520000000002</v>
      </c>
      <c r="AU51" s="201" t="s">
        <v>41</v>
      </c>
      <c r="AV51" s="201">
        <v>0.4417895</v>
      </c>
      <c r="AW51" s="201">
        <v>1.1539330000000001</v>
      </c>
      <c r="AX51" s="201">
        <v>1.0945590000000001</v>
      </c>
      <c r="AY51" s="201" t="s">
        <v>41</v>
      </c>
      <c r="AZ51" s="201" t="s">
        <v>41</v>
      </c>
      <c r="BA51" s="202"/>
      <c r="BB51" s="202"/>
    </row>
    <row r="52" spans="1:54" s="50" customFormat="1" ht="35.25" customHeight="1">
      <c r="A52" s="80" t="s">
        <v>33</v>
      </c>
      <c r="B52" s="81"/>
      <c r="C52" s="70"/>
      <c r="D52" s="82"/>
      <c r="E52" s="72"/>
      <c r="F52" s="97"/>
      <c r="G52" s="83" t="s">
        <v>101</v>
      </c>
      <c r="H52" s="185"/>
      <c r="I52" s="150">
        <f>AF52</f>
        <v>4.7489189999999999</v>
      </c>
      <c r="J52" s="186"/>
      <c r="K52" s="76">
        <f t="shared" si="30"/>
        <v>4.2</v>
      </c>
      <c r="L52" s="76">
        <f t="shared" si="30"/>
        <v>5.1074380000000001</v>
      </c>
      <c r="M52" s="103">
        <f t="shared" si="30"/>
        <v>4.9410379999999998</v>
      </c>
      <c r="N52" s="186"/>
      <c r="O52" s="188"/>
      <c r="P52" s="84">
        <f>AM52</f>
        <v>5</v>
      </c>
      <c r="Q52" s="186"/>
      <c r="R52" s="76">
        <f t="shared" si="31"/>
        <v>4</v>
      </c>
      <c r="S52" s="76">
        <f t="shared" si="31"/>
        <v>5</v>
      </c>
      <c r="T52" s="103">
        <f t="shared" si="31"/>
        <v>5</v>
      </c>
      <c r="U52" s="186"/>
      <c r="V52" s="188"/>
      <c r="W52" s="84">
        <f>AT52</f>
        <v>1.0084930000000001</v>
      </c>
      <c r="X52" s="186"/>
      <c r="Y52" s="76">
        <f t="shared" si="32"/>
        <v>0.83740669999999995</v>
      </c>
      <c r="Z52" s="76">
        <f t="shared" si="32"/>
        <v>0.96762079999999995</v>
      </c>
      <c r="AA52" s="103">
        <f t="shared" si="32"/>
        <v>1.0223390000000001</v>
      </c>
      <c r="AB52" s="186"/>
      <c r="AC52" s="188"/>
      <c r="AD52" s="202"/>
      <c r="AE52" s="201" t="s">
        <v>102</v>
      </c>
      <c r="AF52" s="201">
        <v>4.7489189999999999</v>
      </c>
      <c r="AG52" s="201" t="s">
        <v>41</v>
      </c>
      <c r="AH52" s="201">
        <v>4.2</v>
      </c>
      <c r="AI52" s="201">
        <v>5.1074380000000001</v>
      </c>
      <c r="AJ52" s="201">
        <v>4.9410379999999998</v>
      </c>
      <c r="AK52" s="201" t="s">
        <v>41</v>
      </c>
      <c r="AL52" s="201" t="s">
        <v>41</v>
      </c>
      <c r="AM52" s="201">
        <v>5</v>
      </c>
      <c r="AN52" s="201" t="s">
        <v>41</v>
      </c>
      <c r="AO52" s="201">
        <v>4</v>
      </c>
      <c r="AP52" s="201">
        <v>5</v>
      </c>
      <c r="AQ52" s="201">
        <v>5</v>
      </c>
      <c r="AR52" s="201" t="s">
        <v>41</v>
      </c>
      <c r="AS52" s="201" t="s">
        <v>41</v>
      </c>
      <c r="AT52" s="201">
        <v>1.0084930000000001</v>
      </c>
      <c r="AU52" s="201" t="s">
        <v>41</v>
      </c>
      <c r="AV52" s="201">
        <v>0.83740669999999995</v>
      </c>
      <c r="AW52" s="201">
        <v>0.96762079999999995</v>
      </c>
      <c r="AX52" s="201">
        <v>1.0223390000000001</v>
      </c>
      <c r="AY52" s="201" t="s">
        <v>41</v>
      </c>
      <c r="AZ52" s="201" t="s">
        <v>41</v>
      </c>
      <c r="BA52" s="202"/>
      <c r="BB52" s="202"/>
    </row>
    <row r="53" spans="1:54" s="50" customFormat="1" ht="35.25" customHeight="1">
      <c r="A53" s="80" t="s">
        <v>31</v>
      </c>
      <c r="B53" s="81"/>
      <c r="C53" s="104"/>
      <c r="D53" s="105"/>
      <c r="E53" s="106">
        <v>4.4000000000000004</v>
      </c>
      <c r="F53" s="97" t="s">
        <v>103</v>
      </c>
      <c r="G53" s="79" t="s">
        <v>104</v>
      </c>
      <c r="H53" s="185"/>
      <c r="I53" s="149">
        <f>AF53</f>
        <v>4.604832</v>
      </c>
      <c r="J53" s="186"/>
      <c r="K53" s="76">
        <f t="shared" si="30"/>
        <v>4.3157889999999997</v>
      </c>
      <c r="L53" s="76">
        <f t="shared" si="30"/>
        <v>4.8722190000000003</v>
      </c>
      <c r="M53" s="103">
        <f t="shared" si="30"/>
        <v>4.6320750000000004</v>
      </c>
      <c r="N53" s="186"/>
      <c r="O53" s="188"/>
      <c r="P53" s="75">
        <f>AM53</f>
        <v>5</v>
      </c>
      <c r="Q53" s="186"/>
      <c r="R53" s="76">
        <f t="shared" si="31"/>
        <v>5</v>
      </c>
      <c r="S53" s="76">
        <f t="shared" si="31"/>
        <v>5</v>
      </c>
      <c r="T53" s="103">
        <f t="shared" si="31"/>
        <v>5</v>
      </c>
      <c r="U53" s="186"/>
      <c r="V53" s="188"/>
      <c r="W53" s="75">
        <f>AT53</f>
        <v>1.0684480000000001</v>
      </c>
      <c r="X53" s="186"/>
      <c r="Y53" s="76">
        <f t="shared" si="32"/>
        <v>1.0078720000000001</v>
      </c>
      <c r="Z53" s="76">
        <f t="shared" si="32"/>
        <v>1.076603</v>
      </c>
      <c r="AA53" s="103">
        <f t="shared" si="32"/>
        <v>1.1099950000000001</v>
      </c>
      <c r="AB53" s="186"/>
      <c r="AC53" s="188"/>
      <c r="AD53" s="202"/>
      <c r="AE53" s="201" t="s">
        <v>105</v>
      </c>
      <c r="AF53" s="201">
        <v>4.604832</v>
      </c>
      <c r="AG53" s="201" t="s">
        <v>41</v>
      </c>
      <c r="AH53" s="201">
        <v>4.3157889999999997</v>
      </c>
      <c r="AI53" s="201">
        <v>4.8722190000000003</v>
      </c>
      <c r="AJ53" s="201">
        <v>4.6320750000000004</v>
      </c>
      <c r="AK53" s="201" t="s">
        <v>41</v>
      </c>
      <c r="AL53" s="201" t="s">
        <v>41</v>
      </c>
      <c r="AM53" s="201">
        <v>5</v>
      </c>
      <c r="AN53" s="201" t="s">
        <v>41</v>
      </c>
      <c r="AO53" s="201">
        <v>5</v>
      </c>
      <c r="AP53" s="201">
        <v>5</v>
      </c>
      <c r="AQ53" s="201">
        <v>5</v>
      </c>
      <c r="AR53" s="201" t="s">
        <v>41</v>
      </c>
      <c r="AS53" s="201" t="s">
        <v>41</v>
      </c>
      <c r="AT53" s="201">
        <v>1.0684480000000001</v>
      </c>
      <c r="AU53" s="201" t="s">
        <v>41</v>
      </c>
      <c r="AV53" s="201">
        <v>1.0078720000000001</v>
      </c>
      <c r="AW53" s="201">
        <v>1.076603</v>
      </c>
      <c r="AX53" s="201">
        <v>1.1099950000000001</v>
      </c>
      <c r="AY53" s="201" t="s">
        <v>41</v>
      </c>
      <c r="AZ53" s="201" t="s">
        <v>41</v>
      </c>
      <c r="BA53" s="202"/>
      <c r="BB53" s="202"/>
    </row>
    <row r="54" spans="1:54" s="50" customFormat="1" ht="35.25" customHeight="1">
      <c r="A54" s="80" t="s">
        <v>31</v>
      </c>
      <c r="B54" s="81"/>
      <c r="C54" s="70"/>
      <c r="D54" s="82"/>
      <c r="E54" s="72">
        <v>4.5</v>
      </c>
      <c r="F54" s="73" t="s">
        <v>106</v>
      </c>
      <c r="G54" s="83" t="s">
        <v>107</v>
      </c>
      <c r="H54" s="159">
        <v>4</v>
      </c>
      <c r="I54" s="150">
        <f>AF54</f>
        <v>4.0687410000000002</v>
      </c>
      <c r="J54" s="76">
        <f>AG54</f>
        <v>3.6666669999999999</v>
      </c>
      <c r="K54" s="76">
        <f t="shared" si="30"/>
        <v>4.4000000000000004</v>
      </c>
      <c r="L54" s="76">
        <f t="shared" si="30"/>
        <v>4.2204569999999997</v>
      </c>
      <c r="M54" s="103">
        <f t="shared" si="30"/>
        <v>3.8871470000000001</v>
      </c>
      <c r="N54" s="186"/>
      <c r="O54" s="188"/>
      <c r="P54" s="84">
        <f>AM54</f>
        <v>4</v>
      </c>
      <c r="Q54" s="76">
        <f>AN54</f>
        <v>4</v>
      </c>
      <c r="R54" s="76">
        <f t="shared" si="31"/>
        <v>4</v>
      </c>
      <c r="S54" s="76">
        <f t="shared" si="31"/>
        <v>5</v>
      </c>
      <c r="T54" s="103">
        <f t="shared" si="31"/>
        <v>4</v>
      </c>
      <c r="U54" s="186"/>
      <c r="V54" s="188"/>
      <c r="W54" s="84">
        <f>AT54</f>
        <v>1.0792120000000001</v>
      </c>
      <c r="X54" s="76">
        <f>AU54</f>
        <v>0.99838059999999995</v>
      </c>
      <c r="Y54" s="76">
        <f t="shared" si="32"/>
        <v>0.51031899999999997</v>
      </c>
      <c r="Z54" s="76">
        <f t="shared" si="32"/>
        <v>1.3610450000000001</v>
      </c>
      <c r="AA54" s="103">
        <f t="shared" si="32"/>
        <v>1.1272500000000001</v>
      </c>
      <c r="AB54" s="186"/>
      <c r="AC54" s="188"/>
      <c r="AD54" s="202"/>
      <c r="AE54" s="201" t="s">
        <v>108</v>
      </c>
      <c r="AF54" s="201">
        <v>4.0687410000000002</v>
      </c>
      <c r="AG54" s="201">
        <v>3.6666669999999999</v>
      </c>
      <c r="AH54" s="201">
        <v>4.4000000000000004</v>
      </c>
      <c r="AI54" s="201">
        <v>4.2204569999999997</v>
      </c>
      <c r="AJ54" s="201">
        <v>3.8871470000000001</v>
      </c>
      <c r="AK54" s="201" t="s">
        <v>41</v>
      </c>
      <c r="AL54" s="201" t="s">
        <v>41</v>
      </c>
      <c r="AM54" s="201">
        <v>4</v>
      </c>
      <c r="AN54" s="201">
        <v>4</v>
      </c>
      <c r="AO54" s="201">
        <v>4</v>
      </c>
      <c r="AP54" s="201">
        <v>5</v>
      </c>
      <c r="AQ54" s="201">
        <v>4</v>
      </c>
      <c r="AR54" s="201" t="s">
        <v>41</v>
      </c>
      <c r="AS54" s="201" t="s">
        <v>41</v>
      </c>
      <c r="AT54" s="201">
        <v>1.0792120000000001</v>
      </c>
      <c r="AU54" s="201">
        <v>0.99838059999999995</v>
      </c>
      <c r="AV54" s="201">
        <v>0.51031899999999997</v>
      </c>
      <c r="AW54" s="201">
        <v>1.3610450000000001</v>
      </c>
      <c r="AX54" s="201">
        <v>1.1272500000000001</v>
      </c>
      <c r="AY54" s="201" t="s">
        <v>41</v>
      </c>
      <c r="AZ54" s="201" t="s">
        <v>41</v>
      </c>
      <c r="BA54" s="202"/>
      <c r="BB54" s="202"/>
    </row>
    <row r="55" spans="1:54" s="50" customFormat="1" ht="35.25" customHeight="1">
      <c r="A55" s="40" t="s">
        <v>109</v>
      </c>
      <c r="B55" s="41"/>
      <c r="C55" s="42"/>
      <c r="D55" s="43"/>
      <c r="E55" s="42"/>
      <c r="F55" s="107"/>
      <c r="G55" s="108"/>
      <c r="H55" s="163"/>
      <c r="I55" s="152">
        <f>AF55</f>
        <v>0</v>
      </c>
      <c r="J55" s="110">
        <f>AG55</f>
        <v>0</v>
      </c>
      <c r="K55" s="110">
        <f t="shared" si="30"/>
        <v>0</v>
      </c>
      <c r="L55" s="110">
        <f t="shared" si="30"/>
        <v>0</v>
      </c>
      <c r="M55" s="110">
        <f t="shared" si="30"/>
        <v>0</v>
      </c>
      <c r="N55" s="110">
        <f>AK55</f>
        <v>0</v>
      </c>
      <c r="O55" s="111">
        <f>AL55</f>
        <v>0</v>
      </c>
      <c r="P55" s="109">
        <f>AM55</f>
        <v>0</v>
      </c>
      <c r="Q55" s="110">
        <f>AN55</f>
        <v>0</v>
      </c>
      <c r="R55" s="110">
        <f t="shared" si="31"/>
        <v>0</v>
      </c>
      <c r="S55" s="110">
        <f t="shared" si="31"/>
        <v>0</v>
      </c>
      <c r="T55" s="110">
        <f t="shared" si="31"/>
        <v>0</v>
      </c>
      <c r="U55" s="110">
        <f>AR55</f>
        <v>0</v>
      </c>
      <c r="V55" s="111">
        <f>AS55</f>
        <v>0</v>
      </c>
      <c r="W55" s="109">
        <f>AT55</f>
        <v>0</v>
      </c>
      <c r="X55" s="110">
        <f>AU55</f>
        <v>0</v>
      </c>
      <c r="Y55" s="110">
        <f t="shared" si="32"/>
        <v>0</v>
      </c>
      <c r="Z55" s="110">
        <f t="shared" si="32"/>
        <v>0</v>
      </c>
      <c r="AA55" s="110">
        <f t="shared" si="32"/>
        <v>0</v>
      </c>
      <c r="AB55" s="110">
        <f>AY55</f>
        <v>0</v>
      </c>
      <c r="AC55" s="111">
        <f>AZ55</f>
        <v>0</v>
      </c>
      <c r="AD55" s="202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U55" s="201"/>
      <c r="AV55" s="201"/>
      <c r="AW55" s="201"/>
      <c r="AX55" s="201"/>
      <c r="AY55" s="201"/>
      <c r="AZ55" s="201"/>
      <c r="BA55" s="202"/>
      <c r="BB55" s="202"/>
    </row>
    <row r="56" spans="1:54" s="50" customFormat="1" ht="35.25" customHeight="1">
      <c r="A56" s="51"/>
      <c r="B56" s="52" t="s">
        <v>110</v>
      </c>
      <c r="C56" s="53"/>
      <c r="D56" s="54"/>
      <c r="E56" s="53"/>
      <c r="F56" s="55"/>
      <c r="G56" s="52" t="s">
        <v>110</v>
      </c>
      <c r="H56" s="162"/>
      <c r="I56" s="151"/>
      <c r="J56" s="90"/>
      <c r="K56" s="90"/>
      <c r="L56" s="90"/>
      <c r="M56" s="90"/>
      <c r="N56" s="90"/>
      <c r="O56" s="91"/>
      <c r="P56" s="89"/>
      <c r="Q56" s="90"/>
      <c r="R56" s="90"/>
      <c r="S56" s="90"/>
      <c r="T56" s="90"/>
      <c r="U56" s="90"/>
      <c r="V56" s="91"/>
      <c r="W56" s="92"/>
      <c r="X56" s="90"/>
      <c r="Y56" s="90"/>
      <c r="Z56" s="90"/>
      <c r="AA56" s="90"/>
      <c r="AB56" s="90"/>
      <c r="AC56" s="91"/>
      <c r="AD56" s="202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2"/>
      <c r="BB56" s="202"/>
    </row>
    <row r="57" spans="1:54" s="50" customFormat="1" ht="35.25" customHeight="1">
      <c r="A57" s="61" t="s">
        <v>28</v>
      </c>
      <c r="B57" s="62"/>
      <c r="C57" s="63"/>
      <c r="D57" s="64" t="s">
        <v>111</v>
      </c>
      <c r="E57" s="93" t="s">
        <v>112</v>
      </c>
      <c r="F57" s="94"/>
      <c r="G57" s="93" t="s">
        <v>112</v>
      </c>
      <c r="H57" s="157">
        <v>4.75</v>
      </c>
      <c r="I57" s="148">
        <f>AVERAGE(I58:I61)</f>
        <v>4.7352799999999995</v>
      </c>
      <c r="J57" s="66">
        <f t="shared" ref="J57:AA57" si="33">AVERAGE(J58:J61)</f>
        <v>5.0030390000000002</v>
      </c>
      <c r="K57" s="66">
        <f t="shared" si="33"/>
        <v>4.5421054999999999</v>
      </c>
      <c r="L57" s="66">
        <f t="shared" si="33"/>
        <v>4.7487652499999999</v>
      </c>
      <c r="M57" s="66">
        <f t="shared" si="33"/>
        <v>4.6344339999999997</v>
      </c>
      <c r="N57" s="186"/>
      <c r="O57" s="186"/>
      <c r="P57" s="65">
        <f t="shared" si="33"/>
        <v>5</v>
      </c>
      <c r="Q57" s="66">
        <f t="shared" si="33"/>
        <v>5</v>
      </c>
      <c r="R57" s="66">
        <f t="shared" si="33"/>
        <v>4.5</v>
      </c>
      <c r="S57" s="66">
        <f t="shared" si="33"/>
        <v>4.75</v>
      </c>
      <c r="T57" s="66">
        <f t="shared" si="33"/>
        <v>5</v>
      </c>
      <c r="U57" s="186"/>
      <c r="V57" s="186"/>
      <c r="W57" s="65">
        <f t="shared" si="33"/>
        <v>0.98856915000000001</v>
      </c>
      <c r="X57" s="66">
        <f t="shared" si="33"/>
        <v>0.88653090000000001</v>
      </c>
      <c r="Y57" s="66">
        <f t="shared" si="33"/>
        <v>0.49245024999999998</v>
      </c>
      <c r="Z57" s="66">
        <f t="shared" si="33"/>
        <v>1.110999925</v>
      </c>
      <c r="AA57" s="66">
        <f t="shared" si="33"/>
        <v>1.0868595249999999</v>
      </c>
      <c r="AB57" s="186"/>
      <c r="AC57" s="186"/>
      <c r="AD57" s="202"/>
      <c r="AE57" s="201"/>
      <c r="AF57" s="201"/>
      <c r="AG57" s="201"/>
      <c r="AH57" s="201"/>
      <c r="AI57" s="201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U57" s="201"/>
      <c r="AV57" s="201"/>
      <c r="AW57" s="201"/>
      <c r="AX57" s="201"/>
      <c r="AY57" s="201"/>
      <c r="AZ57" s="201"/>
      <c r="BA57" s="202"/>
      <c r="BB57" s="202"/>
    </row>
    <row r="58" spans="1:54" s="50" customFormat="1" ht="35.25" customHeight="1">
      <c r="A58" s="80" t="s">
        <v>31</v>
      </c>
      <c r="B58" s="81"/>
      <c r="C58" s="70"/>
      <c r="D58" s="82"/>
      <c r="E58" s="72">
        <v>5.0999999999999996</v>
      </c>
      <c r="F58" s="73" t="s">
        <v>113</v>
      </c>
      <c r="G58" s="83" t="s">
        <v>114</v>
      </c>
      <c r="H58" s="159">
        <v>6</v>
      </c>
      <c r="I58" s="150">
        <f>AF58</f>
        <v>4.7023960000000002</v>
      </c>
      <c r="J58" s="76">
        <f>AG58</f>
        <v>4.8947370000000001</v>
      </c>
      <c r="K58" s="76">
        <f>AH58</f>
        <v>4.6842110000000003</v>
      </c>
      <c r="L58" s="76">
        <f>AI58</f>
        <v>4.5737610000000002</v>
      </c>
      <c r="M58" s="76">
        <f>AJ58</f>
        <v>4.6792449999999999</v>
      </c>
      <c r="N58" s="186"/>
      <c r="O58" s="188"/>
      <c r="P58" s="84">
        <f>AM58</f>
        <v>5</v>
      </c>
      <c r="Q58" s="76">
        <f>AN58</f>
        <v>5</v>
      </c>
      <c r="R58" s="76">
        <f>AO58</f>
        <v>5</v>
      </c>
      <c r="S58" s="76">
        <f>AP58</f>
        <v>4</v>
      </c>
      <c r="T58" s="76">
        <f>AQ58</f>
        <v>5</v>
      </c>
      <c r="U58" s="186"/>
      <c r="V58" s="188"/>
      <c r="W58" s="84">
        <f>AT58</f>
        <v>0.91047449999999996</v>
      </c>
      <c r="X58" s="76">
        <f>AU58</f>
        <v>0.94445500000000004</v>
      </c>
      <c r="Y58" s="76">
        <f>AV58</f>
        <v>0.4799253</v>
      </c>
      <c r="Z58" s="76">
        <f>AW58</f>
        <v>1.237681</v>
      </c>
      <c r="AA58" s="76">
        <f>AX58</f>
        <v>0.87341310000000005</v>
      </c>
      <c r="AB58" s="186"/>
      <c r="AC58" s="188"/>
      <c r="AD58" s="202"/>
      <c r="AE58" s="201" t="s">
        <v>115</v>
      </c>
      <c r="AF58" s="201">
        <v>4.7023960000000002</v>
      </c>
      <c r="AG58" s="201">
        <v>4.8947370000000001</v>
      </c>
      <c r="AH58" s="201">
        <v>4.6842110000000003</v>
      </c>
      <c r="AI58" s="201">
        <v>4.5737610000000002</v>
      </c>
      <c r="AJ58" s="201">
        <v>4.6792449999999999</v>
      </c>
      <c r="AK58" s="201" t="s">
        <v>41</v>
      </c>
      <c r="AL58" s="201" t="s">
        <v>41</v>
      </c>
      <c r="AM58" s="201">
        <v>5</v>
      </c>
      <c r="AN58" s="201">
        <v>5</v>
      </c>
      <c r="AO58" s="201">
        <v>5</v>
      </c>
      <c r="AP58" s="201">
        <v>4</v>
      </c>
      <c r="AQ58" s="201">
        <v>5</v>
      </c>
      <c r="AR58" s="201" t="s">
        <v>41</v>
      </c>
      <c r="AS58" s="201" t="s">
        <v>41</v>
      </c>
      <c r="AT58" s="201">
        <v>0.91047449999999996</v>
      </c>
      <c r="AU58" s="201">
        <v>0.94445500000000004</v>
      </c>
      <c r="AV58" s="201">
        <v>0.4799253</v>
      </c>
      <c r="AW58" s="201">
        <v>1.237681</v>
      </c>
      <c r="AX58" s="201">
        <v>0.87341310000000005</v>
      </c>
      <c r="AY58" s="201" t="s">
        <v>41</v>
      </c>
      <c r="AZ58" s="201" t="s">
        <v>41</v>
      </c>
      <c r="BA58" s="202"/>
      <c r="BB58" s="202"/>
    </row>
    <row r="59" spans="1:54" s="50" customFormat="1" ht="35.25" customHeight="1">
      <c r="A59" s="80" t="s">
        <v>31</v>
      </c>
      <c r="B59" s="81"/>
      <c r="C59" s="70"/>
      <c r="D59" s="82"/>
      <c r="E59" s="72">
        <v>5.2</v>
      </c>
      <c r="F59" s="73" t="s">
        <v>116</v>
      </c>
      <c r="G59" s="83" t="s">
        <v>117</v>
      </c>
      <c r="H59" s="159">
        <v>4</v>
      </c>
      <c r="I59" s="150">
        <f>AF59</f>
        <v>4.8945189999999998</v>
      </c>
      <c r="J59" s="76">
        <f>AG59</f>
        <v>5.0588240000000004</v>
      </c>
      <c r="K59" s="186"/>
      <c r="L59" s="76">
        <f t="shared" ref="L59:M61" si="34">AI59</f>
        <v>4.7859379999999998</v>
      </c>
      <c r="M59" s="76">
        <f t="shared" si="34"/>
        <v>4.8696929999999998</v>
      </c>
      <c r="N59" s="186"/>
      <c r="O59" s="188"/>
      <c r="P59" s="84">
        <f>AM59</f>
        <v>5</v>
      </c>
      <c r="Q59" s="76">
        <f>AN59</f>
        <v>5</v>
      </c>
      <c r="R59" s="186"/>
      <c r="S59" s="76">
        <f t="shared" ref="S59:T61" si="35">AP59</f>
        <v>5</v>
      </c>
      <c r="T59" s="76">
        <f t="shared" si="35"/>
        <v>5</v>
      </c>
      <c r="U59" s="186"/>
      <c r="V59" s="188"/>
      <c r="W59" s="84">
        <f>AT59</f>
        <v>0.89708810000000005</v>
      </c>
      <c r="X59" s="76">
        <f>AU59</f>
        <v>0.83476499999999998</v>
      </c>
      <c r="Y59" s="186"/>
      <c r="Z59" s="76">
        <f t="shared" ref="Z59:AA61" si="36">AW59</f>
        <v>1.0352159999999999</v>
      </c>
      <c r="AA59" s="76">
        <f t="shared" si="36"/>
        <v>0.83853100000000003</v>
      </c>
      <c r="AB59" s="186"/>
      <c r="AC59" s="188"/>
      <c r="AD59" s="202"/>
      <c r="AE59" s="201" t="s">
        <v>118</v>
      </c>
      <c r="AF59" s="201">
        <v>4.8945189999999998</v>
      </c>
      <c r="AG59" s="201">
        <v>5.0588240000000004</v>
      </c>
      <c r="AH59" s="201" t="s">
        <v>41</v>
      </c>
      <c r="AI59" s="201">
        <v>4.7859379999999998</v>
      </c>
      <c r="AJ59" s="201">
        <v>4.8696929999999998</v>
      </c>
      <c r="AK59" s="201" t="s">
        <v>41</v>
      </c>
      <c r="AL59" s="201" t="s">
        <v>41</v>
      </c>
      <c r="AM59" s="201">
        <v>5</v>
      </c>
      <c r="AN59" s="201">
        <v>5</v>
      </c>
      <c r="AO59" s="201" t="s">
        <v>41</v>
      </c>
      <c r="AP59" s="201">
        <v>5</v>
      </c>
      <c r="AQ59" s="201">
        <v>5</v>
      </c>
      <c r="AR59" s="201" t="s">
        <v>41</v>
      </c>
      <c r="AS59" s="201" t="s">
        <v>41</v>
      </c>
      <c r="AT59" s="201">
        <v>0.89708810000000005</v>
      </c>
      <c r="AU59" s="201">
        <v>0.83476499999999998</v>
      </c>
      <c r="AV59" s="201" t="s">
        <v>41</v>
      </c>
      <c r="AW59" s="201">
        <v>1.0352159999999999</v>
      </c>
      <c r="AX59" s="201">
        <v>0.83853100000000003</v>
      </c>
      <c r="AY59" s="201" t="s">
        <v>41</v>
      </c>
      <c r="AZ59" s="201" t="s">
        <v>41</v>
      </c>
      <c r="BA59" s="202"/>
      <c r="BB59" s="202"/>
    </row>
    <row r="60" spans="1:54" s="50" customFormat="1" ht="35.25" customHeight="1">
      <c r="A60" s="80" t="s">
        <v>31</v>
      </c>
      <c r="B60" s="81"/>
      <c r="C60" s="70"/>
      <c r="D60" s="82"/>
      <c r="E60" s="72">
        <v>5.3</v>
      </c>
      <c r="F60" s="73" t="s">
        <v>119</v>
      </c>
      <c r="G60" s="83" t="s">
        <v>120</v>
      </c>
      <c r="H60" s="159">
        <v>5</v>
      </c>
      <c r="I60" s="150">
        <f>AF60</f>
        <v>4.8220270000000003</v>
      </c>
      <c r="J60" s="76">
        <f>AG60</f>
        <v>5.0555560000000002</v>
      </c>
      <c r="K60" s="186"/>
      <c r="L60" s="76">
        <f t="shared" si="34"/>
        <v>4.9527739999999998</v>
      </c>
      <c r="M60" s="76">
        <f t="shared" si="34"/>
        <v>4.5005899999999999</v>
      </c>
      <c r="N60" s="186"/>
      <c r="O60" s="188"/>
      <c r="P60" s="84">
        <f>AM60</f>
        <v>5</v>
      </c>
      <c r="Q60" s="76">
        <f>AN60</f>
        <v>5</v>
      </c>
      <c r="R60" s="186"/>
      <c r="S60" s="76">
        <f t="shared" si="35"/>
        <v>5</v>
      </c>
      <c r="T60" s="76">
        <f t="shared" si="35"/>
        <v>5</v>
      </c>
      <c r="U60" s="186"/>
      <c r="V60" s="188"/>
      <c r="W60" s="84">
        <f>AT60</f>
        <v>1.0796669999999999</v>
      </c>
      <c r="X60" s="76">
        <f>AU60</f>
        <v>0.88037270000000001</v>
      </c>
      <c r="Y60" s="186"/>
      <c r="Z60" s="76">
        <f t="shared" si="36"/>
        <v>0.91283270000000005</v>
      </c>
      <c r="AA60" s="76">
        <f t="shared" si="36"/>
        <v>1.3353680000000001</v>
      </c>
      <c r="AB60" s="186"/>
      <c r="AC60" s="188"/>
      <c r="AD60" s="202"/>
      <c r="AE60" s="201" t="s">
        <v>121</v>
      </c>
      <c r="AF60" s="201">
        <v>4.8220270000000003</v>
      </c>
      <c r="AG60" s="201">
        <v>5.0555560000000002</v>
      </c>
      <c r="AH60" s="201" t="s">
        <v>41</v>
      </c>
      <c r="AI60" s="201">
        <v>4.9527739999999998</v>
      </c>
      <c r="AJ60" s="201">
        <v>4.5005899999999999</v>
      </c>
      <c r="AK60" s="201" t="s">
        <v>41</v>
      </c>
      <c r="AL60" s="201" t="s">
        <v>41</v>
      </c>
      <c r="AM60" s="201">
        <v>5</v>
      </c>
      <c r="AN60" s="201">
        <v>5</v>
      </c>
      <c r="AO60" s="201" t="s">
        <v>41</v>
      </c>
      <c r="AP60" s="201">
        <v>5</v>
      </c>
      <c r="AQ60" s="201">
        <v>5</v>
      </c>
      <c r="AR60" s="201" t="s">
        <v>41</v>
      </c>
      <c r="AS60" s="201" t="s">
        <v>41</v>
      </c>
      <c r="AT60" s="201">
        <v>1.0796669999999999</v>
      </c>
      <c r="AU60" s="201">
        <v>0.88037270000000001</v>
      </c>
      <c r="AV60" s="201" t="s">
        <v>41</v>
      </c>
      <c r="AW60" s="201">
        <v>0.91283270000000005</v>
      </c>
      <c r="AX60" s="201">
        <v>1.3353680000000001</v>
      </c>
      <c r="AY60" s="201" t="s">
        <v>41</v>
      </c>
      <c r="AZ60" s="201" t="s">
        <v>41</v>
      </c>
      <c r="BA60" s="202"/>
      <c r="BB60" s="202"/>
    </row>
    <row r="61" spans="1:54" s="50" customFormat="1" ht="35.25" customHeight="1">
      <c r="A61" s="80" t="s">
        <v>31</v>
      </c>
      <c r="B61" s="81"/>
      <c r="C61" s="70"/>
      <c r="D61" s="82"/>
      <c r="E61" s="72">
        <v>5.4</v>
      </c>
      <c r="F61" s="73" t="s">
        <v>122</v>
      </c>
      <c r="G61" s="83" t="s">
        <v>123</v>
      </c>
      <c r="H61" s="159">
        <v>4</v>
      </c>
      <c r="I61" s="150">
        <f>AF61</f>
        <v>4.5221780000000003</v>
      </c>
      <c r="J61" s="186"/>
      <c r="K61" s="76">
        <f>AH61</f>
        <v>4.4000000000000004</v>
      </c>
      <c r="L61" s="76">
        <f t="shared" si="34"/>
        <v>4.682588</v>
      </c>
      <c r="M61" s="76">
        <f t="shared" si="34"/>
        <v>4.4882080000000002</v>
      </c>
      <c r="N61" s="186"/>
      <c r="O61" s="188"/>
      <c r="P61" s="84">
        <f>AM61</f>
        <v>5</v>
      </c>
      <c r="Q61" s="186"/>
      <c r="R61" s="76">
        <f>AO61</f>
        <v>4</v>
      </c>
      <c r="S61" s="76">
        <f t="shared" si="35"/>
        <v>5</v>
      </c>
      <c r="T61" s="76">
        <f t="shared" si="35"/>
        <v>5</v>
      </c>
      <c r="U61" s="186"/>
      <c r="V61" s="188"/>
      <c r="W61" s="84">
        <f>AT61</f>
        <v>1.0670470000000001</v>
      </c>
      <c r="X61" s="186"/>
      <c r="Y61" s="76">
        <f>AV61</f>
        <v>0.50497519999999996</v>
      </c>
      <c r="Z61" s="76">
        <f t="shared" si="36"/>
        <v>1.25827</v>
      </c>
      <c r="AA61" s="76">
        <f t="shared" si="36"/>
        <v>1.3001259999999999</v>
      </c>
      <c r="AB61" s="186"/>
      <c r="AC61" s="188"/>
      <c r="AD61" s="202"/>
      <c r="AE61" s="201" t="s">
        <v>124</v>
      </c>
      <c r="AF61" s="201">
        <v>4.5221780000000003</v>
      </c>
      <c r="AG61" s="201" t="s">
        <v>41</v>
      </c>
      <c r="AH61" s="201">
        <v>4.4000000000000004</v>
      </c>
      <c r="AI61" s="201">
        <v>4.682588</v>
      </c>
      <c r="AJ61" s="201">
        <v>4.4882080000000002</v>
      </c>
      <c r="AK61" s="201" t="s">
        <v>41</v>
      </c>
      <c r="AL61" s="201" t="s">
        <v>41</v>
      </c>
      <c r="AM61" s="201">
        <v>5</v>
      </c>
      <c r="AN61" s="201" t="s">
        <v>41</v>
      </c>
      <c r="AO61" s="201">
        <v>4</v>
      </c>
      <c r="AP61" s="201">
        <v>5</v>
      </c>
      <c r="AQ61" s="201">
        <v>5</v>
      </c>
      <c r="AR61" s="201" t="s">
        <v>41</v>
      </c>
      <c r="AS61" s="201" t="s">
        <v>41</v>
      </c>
      <c r="AT61" s="201">
        <v>1.0670470000000001</v>
      </c>
      <c r="AU61" s="201" t="s">
        <v>41</v>
      </c>
      <c r="AV61" s="201">
        <v>0.50497519999999996</v>
      </c>
      <c r="AW61" s="201">
        <v>1.25827</v>
      </c>
      <c r="AX61" s="201">
        <v>1.3001259999999999</v>
      </c>
      <c r="AY61" s="201" t="s">
        <v>41</v>
      </c>
      <c r="AZ61" s="201" t="s">
        <v>41</v>
      </c>
      <c r="BA61" s="202"/>
      <c r="BB61" s="202"/>
    </row>
    <row r="62" spans="1:54" s="50" customFormat="1" ht="35.25" customHeight="1">
      <c r="A62" s="61" t="s">
        <v>28</v>
      </c>
      <c r="B62" s="62"/>
      <c r="C62" s="63"/>
      <c r="D62" s="64" t="s">
        <v>125</v>
      </c>
      <c r="E62" s="93" t="s">
        <v>126</v>
      </c>
      <c r="F62" s="94"/>
      <c r="G62" s="93" t="s">
        <v>126</v>
      </c>
      <c r="H62" s="157">
        <v>3</v>
      </c>
      <c r="I62" s="153">
        <f>AVERAGE(I63:I64)</f>
        <v>4.6694680000000002</v>
      </c>
      <c r="J62" s="113">
        <f t="shared" ref="J62:X62" si="37">AVERAGE(J63:J64)</f>
        <v>4.6694680000000002</v>
      </c>
      <c r="K62" s="186"/>
      <c r="L62" s="186"/>
      <c r="M62" s="186"/>
      <c r="N62" s="186"/>
      <c r="O62" s="186"/>
      <c r="P62" s="112">
        <f t="shared" si="37"/>
        <v>4.5</v>
      </c>
      <c r="Q62" s="113">
        <f t="shared" si="37"/>
        <v>4.5</v>
      </c>
      <c r="R62" s="186"/>
      <c r="S62" s="186"/>
      <c r="T62" s="186"/>
      <c r="U62" s="186"/>
      <c r="V62" s="186"/>
      <c r="W62" s="112">
        <f t="shared" si="37"/>
        <v>0.72494694999999998</v>
      </c>
      <c r="X62" s="113">
        <f t="shared" si="37"/>
        <v>0.72494694999999998</v>
      </c>
      <c r="Y62" s="186"/>
      <c r="Z62" s="186"/>
      <c r="AA62" s="186"/>
      <c r="AB62" s="186"/>
      <c r="AC62" s="186"/>
      <c r="AD62" s="202"/>
      <c r="AE62" s="201"/>
      <c r="AF62" s="201"/>
      <c r="AG62" s="201"/>
      <c r="AH62" s="201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U62" s="201"/>
      <c r="AV62" s="201"/>
      <c r="AW62" s="201"/>
      <c r="AX62" s="201"/>
      <c r="AY62" s="201"/>
      <c r="AZ62" s="201"/>
      <c r="BA62" s="202"/>
      <c r="BB62" s="202"/>
    </row>
    <row r="63" spans="1:54" s="50" customFormat="1" ht="35.25" customHeight="1">
      <c r="A63" s="80" t="s">
        <v>31</v>
      </c>
      <c r="B63" s="81"/>
      <c r="C63" s="70"/>
      <c r="D63" s="82"/>
      <c r="E63" s="72">
        <v>6.1</v>
      </c>
      <c r="F63" s="73" t="s">
        <v>127</v>
      </c>
      <c r="G63" s="114" t="s">
        <v>128</v>
      </c>
      <c r="H63" s="164">
        <v>4</v>
      </c>
      <c r="I63" s="154">
        <f>AF63</f>
        <v>4.8095239999999997</v>
      </c>
      <c r="J63" s="76">
        <f>AG63</f>
        <v>4.8095239999999997</v>
      </c>
      <c r="K63" s="186"/>
      <c r="L63" s="186"/>
      <c r="M63" s="186"/>
      <c r="N63" s="186"/>
      <c r="O63" s="188"/>
      <c r="P63" s="115">
        <f>AM63</f>
        <v>5</v>
      </c>
      <c r="Q63" s="76">
        <f>AN63</f>
        <v>5</v>
      </c>
      <c r="R63" s="186"/>
      <c r="S63" s="186"/>
      <c r="T63" s="186"/>
      <c r="U63" s="186"/>
      <c r="V63" s="188"/>
      <c r="W63" s="115">
        <f>AT63</f>
        <v>0.81971959999999999</v>
      </c>
      <c r="X63" s="76">
        <f>AU63</f>
        <v>0.81971959999999999</v>
      </c>
      <c r="Y63" s="186"/>
      <c r="Z63" s="186"/>
      <c r="AA63" s="186"/>
      <c r="AB63" s="186"/>
      <c r="AC63" s="188"/>
      <c r="AD63" s="202"/>
      <c r="AE63" s="201" t="s">
        <v>129</v>
      </c>
      <c r="AF63" s="201">
        <v>4.8095239999999997</v>
      </c>
      <c r="AG63" s="201">
        <v>4.8095239999999997</v>
      </c>
      <c r="AH63" s="201" t="s">
        <v>41</v>
      </c>
      <c r="AI63" s="201" t="s">
        <v>41</v>
      </c>
      <c r="AJ63" s="201" t="s">
        <v>41</v>
      </c>
      <c r="AK63" s="201" t="s">
        <v>41</v>
      </c>
      <c r="AL63" s="201" t="s">
        <v>41</v>
      </c>
      <c r="AM63" s="201">
        <v>5</v>
      </c>
      <c r="AN63" s="201">
        <v>5</v>
      </c>
      <c r="AO63" s="201" t="s">
        <v>41</v>
      </c>
      <c r="AP63" s="201" t="s">
        <v>41</v>
      </c>
      <c r="AQ63" s="201" t="s">
        <v>41</v>
      </c>
      <c r="AR63" s="201" t="s">
        <v>41</v>
      </c>
      <c r="AS63" s="201" t="s">
        <v>41</v>
      </c>
      <c r="AT63" s="201">
        <v>0.81971959999999999</v>
      </c>
      <c r="AU63" s="201">
        <v>0.81971959999999999</v>
      </c>
      <c r="AV63" s="201" t="s">
        <v>41</v>
      </c>
      <c r="AW63" s="201" t="s">
        <v>41</v>
      </c>
      <c r="AX63" s="201" t="s">
        <v>41</v>
      </c>
      <c r="AY63" s="201" t="s">
        <v>41</v>
      </c>
      <c r="AZ63" s="201" t="s">
        <v>41</v>
      </c>
      <c r="BA63" s="202"/>
      <c r="BB63" s="202"/>
    </row>
    <row r="64" spans="1:54" s="50" customFormat="1" ht="35.25" customHeight="1">
      <c r="A64" s="80" t="s">
        <v>31</v>
      </c>
      <c r="B64" s="81"/>
      <c r="C64" s="70"/>
      <c r="D64" s="82"/>
      <c r="E64" s="72">
        <v>6.2</v>
      </c>
      <c r="F64" s="73" t="s">
        <v>130</v>
      </c>
      <c r="G64" s="114" t="s">
        <v>131</v>
      </c>
      <c r="H64" s="164">
        <v>2</v>
      </c>
      <c r="I64" s="154">
        <f>AF64</f>
        <v>4.5294119999999998</v>
      </c>
      <c r="J64" s="76">
        <f>AG64</f>
        <v>4.5294119999999998</v>
      </c>
      <c r="K64" s="186"/>
      <c r="L64" s="186"/>
      <c r="M64" s="186"/>
      <c r="N64" s="186"/>
      <c r="O64" s="188"/>
      <c r="P64" s="115">
        <f>AM64</f>
        <v>4</v>
      </c>
      <c r="Q64" s="76">
        <f>AN64</f>
        <v>4</v>
      </c>
      <c r="R64" s="186"/>
      <c r="S64" s="186"/>
      <c r="T64" s="186"/>
      <c r="U64" s="186"/>
      <c r="V64" s="188"/>
      <c r="W64" s="115">
        <f>AT64</f>
        <v>0.63017429999999997</v>
      </c>
      <c r="X64" s="76">
        <f>AU64</f>
        <v>0.63017429999999997</v>
      </c>
      <c r="Y64" s="186"/>
      <c r="Z64" s="186"/>
      <c r="AA64" s="186"/>
      <c r="AB64" s="186"/>
      <c r="AC64" s="188"/>
      <c r="AD64" s="202"/>
      <c r="AE64" s="201" t="s">
        <v>132</v>
      </c>
      <c r="AF64" s="201">
        <v>4.5294119999999998</v>
      </c>
      <c r="AG64" s="201">
        <v>4.5294119999999998</v>
      </c>
      <c r="AH64" s="201" t="s">
        <v>41</v>
      </c>
      <c r="AI64" s="201" t="s">
        <v>41</v>
      </c>
      <c r="AJ64" s="201" t="s">
        <v>41</v>
      </c>
      <c r="AK64" s="201" t="s">
        <v>41</v>
      </c>
      <c r="AL64" s="201" t="s">
        <v>41</v>
      </c>
      <c r="AM64" s="201">
        <v>4</v>
      </c>
      <c r="AN64" s="201">
        <v>4</v>
      </c>
      <c r="AO64" s="201" t="s">
        <v>41</v>
      </c>
      <c r="AP64" s="201" t="s">
        <v>41</v>
      </c>
      <c r="AQ64" s="201" t="s">
        <v>41</v>
      </c>
      <c r="AR64" s="201" t="s">
        <v>41</v>
      </c>
      <c r="AS64" s="201" t="s">
        <v>41</v>
      </c>
      <c r="AT64" s="201">
        <v>0.63017429999999997</v>
      </c>
      <c r="AU64" s="201">
        <v>0.63017429999999997</v>
      </c>
      <c r="AV64" s="201" t="s">
        <v>41</v>
      </c>
      <c r="AW64" s="201" t="s">
        <v>41</v>
      </c>
      <c r="AX64" s="201" t="s">
        <v>41</v>
      </c>
      <c r="AY64" s="201" t="s">
        <v>41</v>
      </c>
      <c r="AZ64" s="201" t="s">
        <v>41</v>
      </c>
      <c r="BA64" s="202"/>
      <c r="BB64" s="202"/>
    </row>
    <row r="65" spans="1:54" s="50" customFormat="1" ht="35.25" customHeight="1">
      <c r="A65" s="61" t="s">
        <v>28</v>
      </c>
      <c r="B65" s="62"/>
      <c r="C65" s="63"/>
      <c r="D65" s="64" t="s">
        <v>133</v>
      </c>
      <c r="E65" s="213" t="s">
        <v>134</v>
      </c>
      <c r="F65" s="214"/>
      <c r="G65" s="214"/>
      <c r="H65" s="157">
        <v>5.44</v>
      </c>
      <c r="I65" s="148">
        <f>AVERAGE(I66:I74)</f>
        <v>4.6333076249999996</v>
      </c>
      <c r="J65" s="66">
        <f t="shared" ref="J65:AC65" si="38">AVERAGE(J66:J74)</f>
        <v>4.7997043750000001</v>
      </c>
      <c r="K65" s="186"/>
      <c r="L65" s="66">
        <f t="shared" si="38"/>
        <v>4.9363392499999996</v>
      </c>
      <c r="M65" s="66">
        <f t="shared" si="38"/>
        <v>4.2345329999999999</v>
      </c>
      <c r="N65" s="66">
        <f t="shared" si="38"/>
        <v>4.5572222</v>
      </c>
      <c r="O65" s="66">
        <f t="shared" si="38"/>
        <v>4.50671</v>
      </c>
      <c r="P65" s="65">
        <f t="shared" si="38"/>
        <v>4.75</v>
      </c>
      <c r="Q65" s="66">
        <f t="shared" si="38"/>
        <v>4.875</v>
      </c>
      <c r="R65" s="186"/>
      <c r="S65" s="66">
        <f t="shared" si="38"/>
        <v>5</v>
      </c>
      <c r="T65" s="66">
        <f t="shared" si="38"/>
        <v>4.166666666666667</v>
      </c>
      <c r="U65" s="66">
        <f t="shared" si="38"/>
        <v>4.7</v>
      </c>
      <c r="V65" s="66">
        <f t="shared" si="38"/>
        <v>4.4285714285714288</v>
      </c>
      <c r="W65" s="65">
        <f t="shared" si="38"/>
        <v>0.93372936249999994</v>
      </c>
      <c r="X65" s="66">
        <f t="shared" si="38"/>
        <v>0.75824031250000001</v>
      </c>
      <c r="Y65" s="186"/>
      <c r="Z65" s="66">
        <f t="shared" si="38"/>
        <v>0.82277897499999997</v>
      </c>
      <c r="AA65" s="66">
        <f t="shared" si="38"/>
        <v>1.1931186666666667</v>
      </c>
      <c r="AB65" s="66">
        <f t="shared" si="38"/>
        <v>0.81292010000000003</v>
      </c>
      <c r="AC65" s="66">
        <f t="shared" si="38"/>
        <v>1.0180144714285715</v>
      </c>
      <c r="AD65" s="202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U65" s="201"/>
      <c r="AV65" s="201"/>
      <c r="AW65" s="201"/>
      <c r="AX65" s="201"/>
      <c r="AY65" s="201"/>
      <c r="AZ65" s="201"/>
      <c r="BA65" s="202"/>
      <c r="BB65" s="202"/>
    </row>
    <row r="66" spans="1:54" s="50" customFormat="1" ht="35.25" customHeight="1">
      <c r="A66" s="80" t="s">
        <v>31</v>
      </c>
      <c r="B66" s="81"/>
      <c r="C66" s="70"/>
      <c r="D66" s="82"/>
      <c r="E66" s="72">
        <v>7.1</v>
      </c>
      <c r="F66" s="73" t="s">
        <v>135</v>
      </c>
      <c r="G66" s="83" t="s">
        <v>136</v>
      </c>
      <c r="H66" s="159">
        <v>6</v>
      </c>
      <c r="I66" s="150">
        <f t="shared" ref="I66:J70" si="39">AF66</f>
        <v>4.8888889999999998</v>
      </c>
      <c r="J66" s="76">
        <f t="shared" si="39"/>
        <v>4.8888889999999998</v>
      </c>
      <c r="K66" s="186"/>
      <c r="L66" s="186" t="str">
        <f t="shared" ref="L66:Q70" si="40">AI66</f>
        <v xml:space="preserve"> .</v>
      </c>
      <c r="M66" s="186" t="str">
        <f t="shared" si="40"/>
        <v xml:space="preserve"> .</v>
      </c>
      <c r="N66" s="186" t="str">
        <f t="shared" si="40"/>
        <v xml:space="preserve"> .</v>
      </c>
      <c r="O66" s="188" t="str">
        <f t="shared" si="40"/>
        <v xml:space="preserve"> .</v>
      </c>
      <c r="P66" s="84">
        <f t="shared" si="40"/>
        <v>5</v>
      </c>
      <c r="Q66" s="76">
        <f t="shared" si="40"/>
        <v>5</v>
      </c>
      <c r="R66" s="186"/>
      <c r="S66" s="186" t="str">
        <f t="shared" ref="S66:X68" si="41">AP66</f>
        <v xml:space="preserve"> .</v>
      </c>
      <c r="T66" s="186" t="str">
        <f t="shared" si="41"/>
        <v xml:space="preserve"> .</v>
      </c>
      <c r="U66" s="186" t="str">
        <f t="shared" si="41"/>
        <v xml:space="preserve"> .</v>
      </c>
      <c r="V66" s="188" t="str">
        <f t="shared" si="41"/>
        <v xml:space="preserve"> .</v>
      </c>
      <c r="W66" s="84">
        <f t="shared" si="41"/>
        <v>0.68242139999999996</v>
      </c>
      <c r="X66" s="76">
        <f t="shared" si="41"/>
        <v>0.68242139999999996</v>
      </c>
      <c r="Y66" s="186"/>
      <c r="Z66" s="186" t="str">
        <f t="shared" ref="Z66:AC67" si="42">AW66</f>
        <v xml:space="preserve"> .</v>
      </c>
      <c r="AA66" s="186" t="str">
        <f t="shared" si="42"/>
        <v xml:space="preserve"> .</v>
      </c>
      <c r="AB66" s="186" t="str">
        <f t="shared" si="42"/>
        <v xml:space="preserve"> .</v>
      </c>
      <c r="AC66" s="188" t="str">
        <f t="shared" si="42"/>
        <v xml:space="preserve"> .</v>
      </c>
      <c r="AD66" s="202"/>
      <c r="AE66" s="201" t="s">
        <v>137</v>
      </c>
      <c r="AF66" s="201">
        <v>4.8888889999999998</v>
      </c>
      <c r="AG66" s="201">
        <v>4.8888889999999998</v>
      </c>
      <c r="AH66" s="201" t="s">
        <v>41</v>
      </c>
      <c r="AI66" s="201" t="s">
        <v>41</v>
      </c>
      <c r="AJ66" s="201" t="s">
        <v>41</v>
      </c>
      <c r="AK66" s="201" t="s">
        <v>41</v>
      </c>
      <c r="AL66" s="201" t="s">
        <v>41</v>
      </c>
      <c r="AM66" s="201">
        <v>5</v>
      </c>
      <c r="AN66" s="201">
        <v>5</v>
      </c>
      <c r="AO66" s="201" t="s">
        <v>41</v>
      </c>
      <c r="AP66" s="201" t="s">
        <v>41</v>
      </c>
      <c r="AQ66" s="201" t="s">
        <v>41</v>
      </c>
      <c r="AR66" s="201" t="s">
        <v>41</v>
      </c>
      <c r="AS66" s="201" t="s">
        <v>41</v>
      </c>
      <c r="AT66" s="201">
        <v>0.68242139999999996</v>
      </c>
      <c r="AU66" s="201">
        <v>0.68242139999999996</v>
      </c>
      <c r="AV66" s="201" t="s">
        <v>41</v>
      </c>
      <c r="AW66" s="201" t="s">
        <v>41</v>
      </c>
      <c r="AX66" s="201" t="s">
        <v>41</v>
      </c>
      <c r="AY66" s="201" t="s">
        <v>41</v>
      </c>
      <c r="AZ66" s="201" t="s">
        <v>41</v>
      </c>
      <c r="BA66" s="202"/>
      <c r="BB66" s="202"/>
    </row>
    <row r="67" spans="1:54" s="50" customFormat="1" ht="35.25" customHeight="1">
      <c r="A67" s="80" t="s">
        <v>31</v>
      </c>
      <c r="B67" s="81"/>
      <c r="C67" s="70"/>
      <c r="D67" s="82"/>
      <c r="E67" s="72">
        <v>7.2</v>
      </c>
      <c r="F67" s="73" t="s">
        <v>138</v>
      </c>
      <c r="G67" s="79" t="s">
        <v>139</v>
      </c>
      <c r="H67" s="158">
        <v>5</v>
      </c>
      <c r="I67" s="149">
        <f t="shared" si="39"/>
        <v>4.6186980000000002</v>
      </c>
      <c r="J67" s="76">
        <f t="shared" si="39"/>
        <v>4.8333329999999997</v>
      </c>
      <c r="K67" s="186"/>
      <c r="L67" s="76">
        <f t="shared" si="40"/>
        <v>4.8223479999999999</v>
      </c>
      <c r="M67" s="76">
        <f t="shared" si="40"/>
        <v>4.1669840000000002</v>
      </c>
      <c r="N67" s="76">
        <f t="shared" si="40"/>
        <v>4.625</v>
      </c>
      <c r="O67" s="77">
        <f t="shared" si="40"/>
        <v>4.6666670000000003</v>
      </c>
      <c r="P67" s="75">
        <f t="shared" si="40"/>
        <v>5</v>
      </c>
      <c r="Q67" s="76">
        <f t="shared" si="40"/>
        <v>5</v>
      </c>
      <c r="R67" s="186"/>
      <c r="S67" s="76">
        <f t="shared" si="41"/>
        <v>5</v>
      </c>
      <c r="T67" s="76">
        <f t="shared" si="41"/>
        <v>4</v>
      </c>
      <c r="U67" s="76">
        <f t="shared" si="41"/>
        <v>5</v>
      </c>
      <c r="V67" s="77">
        <f t="shared" si="41"/>
        <v>4.5</v>
      </c>
      <c r="W67" s="75">
        <f t="shared" si="41"/>
        <v>1.0070619999999999</v>
      </c>
      <c r="X67" s="76">
        <f t="shared" si="41"/>
        <v>0.71340199999999998</v>
      </c>
      <c r="Y67" s="186"/>
      <c r="Z67" s="76">
        <f t="shared" si="42"/>
        <v>0.94196089999999999</v>
      </c>
      <c r="AA67" s="76">
        <f t="shared" si="42"/>
        <v>1.3386260000000001</v>
      </c>
      <c r="AB67" s="76">
        <f t="shared" si="42"/>
        <v>0.89375269999999996</v>
      </c>
      <c r="AC67" s="77">
        <f t="shared" si="42"/>
        <v>0.97175400000000001</v>
      </c>
      <c r="AD67" s="202"/>
      <c r="AE67" s="201" t="s">
        <v>140</v>
      </c>
      <c r="AF67" s="201">
        <v>4.6186980000000002</v>
      </c>
      <c r="AG67" s="201">
        <v>4.8333329999999997</v>
      </c>
      <c r="AH67" s="201" t="s">
        <v>41</v>
      </c>
      <c r="AI67" s="201">
        <v>4.8223479999999999</v>
      </c>
      <c r="AJ67" s="201">
        <v>4.1669840000000002</v>
      </c>
      <c r="AK67" s="201">
        <v>4.625</v>
      </c>
      <c r="AL67" s="201">
        <v>4.6666670000000003</v>
      </c>
      <c r="AM67" s="201">
        <v>5</v>
      </c>
      <c r="AN67" s="201">
        <v>5</v>
      </c>
      <c r="AO67" s="201" t="s">
        <v>41</v>
      </c>
      <c r="AP67" s="201">
        <v>5</v>
      </c>
      <c r="AQ67" s="201">
        <v>4</v>
      </c>
      <c r="AR67" s="201">
        <v>5</v>
      </c>
      <c r="AS67" s="201">
        <v>4.5</v>
      </c>
      <c r="AT67" s="201">
        <v>1.0070619999999999</v>
      </c>
      <c r="AU67" s="201">
        <v>0.71340199999999998</v>
      </c>
      <c r="AV67" s="201" t="s">
        <v>41</v>
      </c>
      <c r="AW67" s="201">
        <v>0.94196089999999999</v>
      </c>
      <c r="AX67" s="201">
        <v>1.3386260000000001</v>
      </c>
      <c r="AY67" s="201">
        <v>0.89375269999999996</v>
      </c>
      <c r="AZ67" s="201">
        <v>0.97175400000000001</v>
      </c>
      <c r="BA67" s="202"/>
      <c r="BB67" s="202"/>
    </row>
    <row r="68" spans="1:54" s="50" customFormat="1" ht="35.25" customHeight="1">
      <c r="A68" s="80" t="s">
        <v>31</v>
      </c>
      <c r="B68" s="81"/>
      <c r="C68" s="70"/>
      <c r="D68" s="82"/>
      <c r="E68" s="72">
        <v>7.3</v>
      </c>
      <c r="F68" s="73" t="s">
        <v>141</v>
      </c>
      <c r="G68" s="79" t="s">
        <v>142</v>
      </c>
      <c r="H68" s="158">
        <v>5</v>
      </c>
      <c r="I68" s="154">
        <f t="shared" si="39"/>
        <v>4.8053660000000002</v>
      </c>
      <c r="J68" s="76">
        <f t="shared" si="39"/>
        <v>5</v>
      </c>
      <c r="K68" s="186"/>
      <c r="L68" s="76">
        <f t="shared" si="40"/>
        <v>4.9285189999999997</v>
      </c>
      <c r="M68" s="76">
        <f t="shared" si="40"/>
        <v>4.246753</v>
      </c>
      <c r="N68" s="186" t="str">
        <f t="shared" si="40"/>
        <v xml:space="preserve"> .</v>
      </c>
      <c r="O68" s="77">
        <f t="shared" si="40"/>
        <v>4.9166670000000003</v>
      </c>
      <c r="P68" s="115">
        <f t="shared" si="40"/>
        <v>5</v>
      </c>
      <c r="Q68" s="76">
        <f t="shared" si="40"/>
        <v>5</v>
      </c>
      <c r="R68" s="186"/>
      <c r="S68" s="76">
        <f t="shared" si="41"/>
        <v>5</v>
      </c>
      <c r="T68" s="76">
        <f t="shared" si="41"/>
        <v>4</v>
      </c>
      <c r="U68" s="186" t="str">
        <f t="shared" si="41"/>
        <v xml:space="preserve"> .</v>
      </c>
      <c r="V68" s="77">
        <f t="shared" si="41"/>
        <v>5</v>
      </c>
      <c r="W68" s="115">
        <f t="shared" si="41"/>
        <v>0.9792516</v>
      </c>
      <c r="X68" s="76">
        <f t="shared" si="41"/>
        <v>0.82236609999999999</v>
      </c>
      <c r="Y68" s="186"/>
      <c r="Z68" s="76">
        <f>AW68</f>
        <v>0.82113840000000005</v>
      </c>
      <c r="AA68" s="76">
        <f>AX68</f>
        <v>1.3181890000000001</v>
      </c>
      <c r="AB68" s="186"/>
      <c r="AC68" s="77">
        <f>AZ68</f>
        <v>0.88847100000000001</v>
      </c>
      <c r="AD68" s="202"/>
      <c r="AE68" s="201" t="s">
        <v>143</v>
      </c>
      <c r="AF68" s="201">
        <v>4.8053660000000002</v>
      </c>
      <c r="AG68" s="201">
        <v>5</v>
      </c>
      <c r="AH68" s="201" t="s">
        <v>41</v>
      </c>
      <c r="AI68" s="201">
        <v>4.9285189999999997</v>
      </c>
      <c r="AJ68" s="201">
        <v>4.246753</v>
      </c>
      <c r="AK68" s="201" t="s">
        <v>41</v>
      </c>
      <c r="AL68" s="201">
        <v>4.9166670000000003</v>
      </c>
      <c r="AM68" s="201">
        <v>5</v>
      </c>
      <c r="AN68" s="201">
        <v>5</v>
      </c>
      <c r="AO68" s="201" t="s">
        <v>41</v>
      </c>
      <c r="AP68" s="201">
        <v>5</v>
      </c>
      <c r="AQ68" s="201">
        <v>4</v>
      </c>
      <c r="AR68" s="201" t="s">
        <v>41</v>
      </c>
      <c r="AS68" s="201">
        <v>5</v>
      </c>
      <c r="AT68" s="201">
        <v>0.9792516</v>
      </c>
      <c r="AU68" s="201">
        <v>0.82236609999999999</v>
      </c>
      <c r="AV68" s="201" t="s">
        <v>41</v>
      </c>
      <c r="AW68" s="201">
        <v>0.82113840000000005</v>
      </c>
      <c r="AX68" s="201">
        <v>1.3181890000000001</v>
      </c>
      <c r="AY68" s="201" t="s">
        <v>41</v>
      </c>
      <c r="AZ68" s="201">
        <v>0.88847100000000001</v>
      </c>
      <c r="BA68" s="202"/>
      <c r="BB68" s="202"/>
    </row>
    <row r="69" spans="1:54" s="50" customFormat="1" ht="35.25" customHeight="1">
      <c r="A69" s="80" t="s">
        <v>31</v>
      </c>
      <c r="B69" s="81"/>
      <c r="C69" s="70"/>
      <c r="D69" s="82"/>
      <c r="E69" s="72">
        <v>7.4</v>
      </c>
      <c r="F69" s="73" t="s">
        <v>144</v>
      </c>
      <c r="G69" s="114" t="s">
        <v>145</v>
      </c>
      <c r="H69" s="164">
        <v>4</v>
      </c>
      <c r="I69" s="154">
        <f t="shared" si="39"/>
        <v>4.439648</v>
      </c>
      <c r="J69" s="76">
        <f t="shared" si="39"/>
        <v>4.6153849999999998</v>
      </c>
      <c r="K69" s="186"/>
      <c r="L69" s="186"/>
      <c r="M69" s="76">
        <f t="shared" si="40"/>
        <v>4.1366370000000003</v>
      </c>
      <c r="N69" s="186" t="str">
        <f t="shared" si="40"/>
        <v xml:space="preserve"> .</v>
      </c>
      <c r="O69" s="77">
        <f t="shared" si="40"/>
        <v>4.5999999999999996</v>
      </c>
      <c r="P69" s="115">
        <f t="shared" si="40"/>
        <v>5</v>
      </c>
      <c r="Q69" s="76">
        <f t="shared" si="40"/>
        <v>5</v>
      </c>
      <c r="R69" s="186"/>
      <c r="S69" s="186"/>
      <c r="T69" s="76">
        <f>AQ69</f>
        <v>4</v>
      </c>
      <c r="U69" s="186" t="str">
        <f>AR69</f>
        <v xml:space="preserve"> .</v>
      </c>
      <c r="V69" s="77">
        <f>AS69</f>
        <v>4.5</v>
      </c>
      <c r="W69" s="115">
        <f>AT69</f>
        <v>1.169999</v>
      </c>
      <c r="X69" s="76">
        <f>AU69</f>
        <v>0.77768769999999998</v>
      </c>
      <c r="Y69" s="186"/>
      <c r="Z69" s="186"/>
      <c r="AA69" s="76">
        <f>AX69</f>
        <v>1.425969</v>
      </c>
      <c r="AB69" s="186"/>
      <c r="AC69" s="77">
        <f>AZ69</f>
        <v>1.154963</v>
      </c>
      <c r="AD69" s="202"/>
      <c r="AE69" s="201" t="s">
        <v>146</v>
      </c>
      <c r="AF69" s="201">
        <v>4.439648</v>
      </c>
      <c r="AG69" s="201">
        <v>4.6153849999999998</v>
      </c>
      <c r="AH69" s="201" t="s">
        <v>41</v>
      </c>
      <c r="AI69" s="201" t="s">
        <v>41</v>
      </c>
      <c r="AJ69" s="201">
        <v>4.1366370000000003</v>
      </c>
      <c r="AK69" s="201" t="s">
        <v>41</v>
      </c>
      <c r="AL69" s="201">
        <v>4.5999999999999996</v>
      </c>
      <c r="AM69" s="201">
        <v>5</v>
      </c>
      <c r="AN69" s="201">
        <v>5</v>
      </c>
      <c r="AO69" s="201" t="s">
        <v>41</v>
      </c>
      <c r="AP69" s="201" t="s">
        <v>41</v>
      </c>
      <c r="AQ69" s="201">
        <v>4</v>
      </c>
      <c r="AR69" s="201" t="s">
        <v>41</v>
      </c>
      <c r="AS69" s="201">
        <v>4.5</v>
      </c>
      <c r="AT69" s="201">
        <v>1.169999</v>
      </c>
      <c r="AU69" s="201">
        <v>0.77768769999999998</v>
      </c>
      <c r="AV69" s="201" t="s">
        <v>41</v>
      </c>
      <c r="AW69" s="201" t="s">
        <v>41</v>
      </c>
      <c r="AX69" s="201">
        <v>1.425969</v>
      </c>
      <c r="AY69" s="201" t="s">
        <v>41</v>
      </c>
      <c r="AZ69" s="201">
        <v>1.154963</v>
      </c>
      <c r="BA69" s="202"/>
      <c r="BB69" s="202"/>
    </row>
    <row r="70" spans="1:54" s="50" customFormat="1" ht="35.25" customHeight="1">
      <c r="A70" s="80" t="s">
        <v>31</v>
      </c>
      <c r="B70" s="81"/>
      <c r="C70" s="70"/>
      <c r="D70" s="82"/>
      <c r="E70" s="72">
        <v>7.5</v>
      </c>
      <c r="F70" s="97" t="s">
        <v>147</v>
      </c>
      <c r="G70" s="114" t="s">
        <v>148</v>
      </c>
      <c r="H70" s="164">
        <v>6</v>
      </c>
      <c r="I70" s="154">
        <f t="shared" si="39"/>
        <v>4.9078949999999999</v>
      </c>
      <c r="J70" s="76">
        <f t="shared" si="39"/>
        <v>5.1578949999999999</v>
      </c>
      <c r="K70" s="186"/>
      <c r="L70" s="186"/>
      <c r="M70" s="186" t="str">
        <f t="shared" si="40"/>
        <v xml:space="preserve"> .</v>
      </c>
      <c r="N70" s="76">
        <f t="shared" si="40"/>
        <v>4.8</v>
      </c>
      <c r="O70" s="77">
        <f t="shared" si="40"/>
        <v>4.7272730000000003</v>
      </c>
      <c r="P70" s="115">
        <f t="shared" si="40"/>
        <v>5</v>
      </c>
      <c r="Q70" s="76">
        <f t="shared" si="40"/>
        <v>5</v>
      </c>
      <c r="R70" s="186"/>
      <c r="S70" s="186"/>
      <c r="T70" s="186"/>
      <c r="U70" s="76">
        <f>AR70</f>
        <v>5</v>
      </c>
      <c r="V70" s="77">
        <f>AS70</f>
        <v>5</v>
      </c>
      <c r="W70" s="115">
        <f>AT70</f>
        <v>0.85230419999999996</v>
      </c>
      <c r="X70" s="76">
        <f>AU70</f>
        <v>0.69402980000000003</v>
      </c>
      <c r="Y70" s="186"/>
      <c r="Z70" s="186"/>
      <c r="AA70" s="186"/>
      <c r="AB70" s="76">
        <f>AY70</f>
        <v>0.8018497</v>
      </c>
      <c r="AC70" s="77">
        <f>AZ70</f>
        <v>0.99445050000000001</v>
      </c>
      <c r="AD70" s="202"/>
      <c r="AE70" s="201" t="s">
        <v>149</v>
      </c>
      <c r="AF70" s="201">
        <v>4.9078949999999999</v>
      </c>
      <c r="AG70" s="201">
        <v>5.1578949999999999</v>
      </c>
      <c r="AH70" s="201" t="s">
        <v>41</v>
      </c>
      <c r="AI70" s="201" t="s">
        <v>41</v>
      </c>
      <c r="AJ70" s="201" t="s">
        <v>41</v>
      </c>
      <c r="AK70" s="201">
        <v>4.8</v>
      </c>
      <c r="AL70" s="201">
        <v>4.7272730000000003</v>
      </c>
      <c r="AM70" s="201">
        <v>5</v>
      </c>
      <c r="AN70" s="201">
        <v>5</v>
      </c>
      <c r="AO70" s="201" t="s">
        <v>41</v>
      </c>
      <c r="AP70" s="201" t="s">
        <v>41</v>
      </c>
      <c r="AQ70" s="201" t="s">
        <v>41</v>
      </c>
      <c r="AR70" s="201">
        <v>5</v>
      </c>
      <c r="AS70" s="201">
        <v>5</v>
      </c>
      <c r="AT70" s="201">
        <v>0.85230419999999996</v>
      </c>
      <c r="AU70" s="201">
        <v>0.69402980000000003</v>
      </c>
      <c r="AV70" s="201" t="s">
        <v>41</v>
      </c>
      <c r="AW70" s="201" t="s">
        <v>41</v>
      </c>
      <c r="AX70" s="201" t="s">
        <v>41</v>
      </c>
      <c r="AY70" s="201">
        <v>0.8018497</v>
      </c>
      <c r="AZ70" s="201">
        <v>0.99445050000000001</v>
      </c>
      <c r="BA70" s="202"/>
      <c r="BB70" s="202"/>
    </row>
    <row r="71" spans="1:54" s="50" customFormat="1" ht="35.25" customHeight="1">
      <c r="A71" s="170" t="s">
        <v>31</v>
      </c>
      <c r="B71" s="171"/>
      <c r="C71" s="172"/>
      <c r="D71" s="173"/>
      <c r="E71" s="174">
        <v>7.6</v>
      </c>
      <c r="F71" s="175" t="s">
        <v>150</v>
      </c>
      <c r="G71" s="181" t="s">
        <v>150</v>
      </c>
      <c r="H71" s="177">
        <v>6</v>
      </c>
      <c r="I71" s="178"/>
      <c r="J71" s="179"/>
      <c r="K71" s="179"/>
      <c r="L71" s="179"/>
      <c r="M71" s="179"/>
      <c r="N71" s="179"/>
      <c r="O71" s="180"/>
      <c r="P71" s="179"/>
      <c r="Q71" s="179"/>
      <c r="R71" s="179"/>
      <c r="S71" s="179"/>
      <c r="T71" s="179"/>
      <c r="U71" s="179"/>
      <c r="V71" s="180"/>
      <c r="W71" s="179"/>
      <c r="X71" s="179"/>
      <c r="Y71" s="179"/>
      <c r="Z71" s="179"/>
      <c r="AA71" s="179"/>
      <c r="AB71" s="179"/>
      <c r="AC71" s="180"/>
      <c r="AD71" s="202"/>
      <c r="AE71" s="201"/>
      <c r="AF71" s="201"/>
      <c r="AG71" s="201"/>
      <c r="AH71" s="201"/>
      <c r="AI71" s="201"/>
      <c r="AJ71" s="201"/>
      <c r="AK71" s="201"/>
      <c r="AL71" s="201"/>
      <c r="AM71" s="201"/>
      <c r="AN71" s="201"/>
      <c r="AO71" s="201"/>
      <c r="AP71" s="201"/>
      <c r="AQ71" s="201"/>
      <c r="AR71" s="201"/>
      <c r="AS71" s="201"/>
      <c r="AT71" s="201"/>
      <c r="AU71" s="201"/>
      <c r="AV71" s="201"/>
      <c r="AW71" s="201"/>
      <c r="AX71" s="201"/>
      <c r="AY71" s="201"/>
      <c r="AZ71" s="201"/>
      <c r="BA71" s="202"/>
      <c r="BB71" s="202"/>
    </row>
    <row r="72" spans="1:54" s="50" customFormat="1" ht="35.25" customHeight="1">
      <c r="A72" s="80" t="s">
        <v>31</v>
      </c>
      <c r="B72" s="81"/>
      <c r="C72" s="70"/>
      <c r="D72" s="82"/>
      <c r="E72" s="72">
        <v>7.7</v>
      </c>
      <c r="F72" s="73" t="s">
        <v>151</v>
      </c>
      <c r="G72" s="79" t="s">
        <v>152</v>
      </c>
      <c r="H72" s="158">
        <v>6</v>
      </c>
      <c r="I72" s="149">
        <f t="shared" ref="I72:J74" si="43">AF72</f>
        <v>4.8744930000000002</v>
      </c>
      <c r="J72" s="76">
        <f t="shared" si="43"/>
        <v>4.7647060000000003</v>
      </c>
      <c r="K72" s="186"/>
      <c r="L72" s="76">
        <f t="shared" ref="L72:Q74" si="44">AI72</f>
        <v>5.1889519999999996</v>
      </c>
      <c r="M72" s="76">
        <f t="shared" si="44"/>
        <v>4.8540720000000004</v>
      </c>
      <c r="N72" s="76">
        <f t="shared" si="44"/>
        <v>5.1111110000000002</v>
      </c>
      <c r="O72" s="77">
        <f t="shared" si="44"/>
        <v>4.4545450000000004</v>
      </c>
      <c r="P72" s="75">
        <f t="shared" si="44"/>
        <v>5</v>
      </c>
      <c r="Q72" s="76">
        <f t="shared" si="44"/>
        <v>5</v>
      </c>
      <c r="R72" s="186"/>
      <c r="S72" s="76">
        <f t="shared" ref="S72:X74" si="45">AP72</f>
        <v>5</v>
      </c>
      <c r="T72" s="76">
        <f t="shared" si="45"/>
        <v>5</v>
      </c>
      <c r="U72" s="76">
        <f t="shared" si="45"/>
        <v>5</v>
      </c>
      <c r="V72" s="77">
        <f t="shared" si="45"/>
        <v>4</v>
      </c>
      <c r="W72" s="75">
        <f t="shared" si="45"/>
        <v>0.90542109999999998</v>
      </c>
      <c r="X72" s="76">
        <f t="shared" si="45"/>
        <v>0.75957050000000004</v>
      </c>
      <c r="Y72" s="186"/>
      <c r="Z72" s="76">
        <f t="shared" ref="Z72:AC74" si="46">AW72</f>
        <v>0.84026500000000004</v>
      </c>
      <c r="AA72" s="76">
        <f t="shared" si="46"/>
        <v>1.003587</v>
      </c>
      <c r="AB72" s="76">
        <f t="shared" si="46"/>
        <v>0.58802580000000004</v>
      </c>
      <c r="AC72" s="77">
        <f t="shared" si="46"/>
        <v>1.111829</v>
      </c>
      <c r="AD72" s="202"/>
      <c r="AE72" s="201" t="s">
        <v>153</v>
      </c>
      <c r="AF72" s="201">
        <v>4.8744930000000002</v>
      </c>
      <c r="AG72" s="201">
        <v>4.7647060000000003</v>
      </c>
      <c r="AH72" s="201" t="s">
        <v>41</v>
      </c>
      <c r="AI72" s="201">
        <v>5.1889519999999996</v>
      </c>
      <c r="AJ72" s="201">
        <v>4.8540720000000004</v>
      </c>
      <c r="AK72" s="201">
        <v>5.1111110000000002</v>
      </c>
      <c r="AL72" s="201">
        <v>4.4545450000000004</v>
      </c>
      <c r="AM72" s="201">
        <v>5</v>
      </c>
      <c r="AN72" s="201">
        <v>5</v>
      </c>
      <c r="AO72" s="201" t="s">
        <v>41</v>
      </c>
      <c r="AP72" s="201">
        <v>5</v>
      </c>
      <c r="AQ72" s="201">
        <v>5</v>
      </c>
      <c r="AR72" s="201">
        <v>5</v>
      </c>
      <c r="AS72" s="201">
        <v>4</v>
      </c>
      <c r="AT72" s="201">
        <v>0.90542109999999998</v>
      </c>
      <c r="AU72" s="201">
        <v>0.75957050000000004</v>
      </c>
      <c r="AV72" s="201" t="s">
        <v>41</v>
      </c>
      <c r="AW72" s="201">
        <v>0.84026500000000004</v>
      </c>
      <c r="AX72" s="201">
        <v>1.003587</v>
      </c>
      <c r="AY72" s="201">
        <v>0.58802580000000004</v>
      </c>
      <c r="AZ72" s="201">
        <v>1.111829</v>
      </c>
      <c r="BA72" s="202"/>
      <c r="BB72" s="202"/>
    </row>
    <row r="73" spans="1:54" s="50" customFormat="1" ht="35.25" customHeight="1">
      <c r="A73" s="80" t="s">
        <v>31</v>
      </c>
      <c r="B73" s="81"/>
      <c r="C73" s="70"/>
      <c r="D73" s="82"/>
      <c r="E73" s="72">
        <v>7.8</v>
      </c>
      <c r="F73" s="73" t="s">
        <v>154</v>
      </c>
      <c r="G73" s="83" t="s">
        <v>155</v>
      </c>
      <c r="H73" s="159">
        <v>5</v>
      </c>
      <c r="I73" s="150">
        <f t="shared" si="43"/>
        <v>4.2117500000000003</v>
      </c>
      <c r="J73" s="76">
        <f t="shared" si="43"/>
        <v>4.5263159999999996</v>
      </c>
      <c r="K73" s="186"/>
      <c r="L73" s="186" t="str">
        <f t="shared" si="44"/>
        <v xml:space="preserve"> .</v>
      </c>
      <c r="M73" s="76">
        <f t="shared" si="44"/>
        <v>4.0013759999999996</v>
      </c>
      <c r="N73" s="76">
        <f t="shared" si="44"/>
        <v>4.125</v>
      </c>
      <c r="O73" s="77">
        <f t="shared" si="44"/>
        <v>4.1818179999999998</v>
      </c>
      <c r="P73" s="84">
        <f t="shared" si="44"/>
        <v>4</v>
      </c>
      <c r="Q73" s="76">
        <f t="shared" si="44"/>
        <v>4</v>
      </c>
      <c r="R73" s="186"/>
      <c r="S73" s="186"/>
      <c r="T73" s="76">
        <f t="shared" si="45"/>
        <v>4</v>
      </c>
      <c r="U73" s="76">
        <f t="shared" si="45"/>
        <v>4</v>
      </c>
      <c r="V73" s="77">
        <f t="shared" si="45"/>
        <v>4</v>
      </c>
      <c r="W73" s="84">
        <f t="shared" si="45"/>
        <v>0.94072120000000004</v>
      </c>
      <c r="X73" s="76">
        <f t="shared" si="45"/>
        <v>0.91243019999999997</v>
      </c>
      <c r="Y73" s="186"/>
      <c r="Z73" s="186" t="str">
        <f t="shared" si="46"/>
        <v xml:space="preserve"> .</v>
      </c>
      <c r="AA73" s="76">
        <f t="shared" si="46"/>
        <v>1.0504260000000001</v>
      </c>
      <c r="AB73" s="76">
        <f t="shared" si="46"/>
        <v>0.81414310000000001</v>
      </c>
      <c r="AC73" s="77">
        <f t="shared" si="46"/>
        <v>0.96744680000000005</v>
      </c>
      <c r="AD73" s="202"/>
      <c r="AE73" s="201" t="s">
        <v>156</v>
      </c>
      <c r="AF73" s="201">
        <v>4.2117500000000003</v>
      </c>
      <c r="AG73" s="201">
        <v>4.5263159999999996</v>
      </c>
      <c r="AH73" s="201" t="s">
        <v>41</v>
      </c>
      <c r="AI73" s="201" t="s">
        <v>41</v>
      </c>
      <c r="AJ73" s="201">
        <v>4.0013759999999996</v>
      </c>
      <c r="AK73" s="201">
        <v>4.125</v>
      </c>
      <c r="AL73" s="201">
        <v>4.1818179999999998</v>
      </c>
      <c r="AM73" s="201">
        <v>4</v>
      </c>
      <c r="AN73" s="201">
        <v>4</v>
      </c>
      <c r="AO73" s="201" t="s">
        <v>41</v>
      </c>
      <c r="AP73" s="201" t="s">
        <v>41</v>
      </c>
      <c r="AQ73" s="201">
        <v>4</v>
      </c>
      <c r="AR73" s="201">
        <v>4</v>
      </c>
      <c r="AS73" s="201">
        <v>4</v>
      </c>
      <c r="AT73" s="201">
        <v>0.94072120000000004</v>
      </c>
      <c r="AU73" s="201">
        <v>0.91243019999999997</v>
      </c>
      <c r="AV73" s="201" t="s">
        <v>41</v>
      </c>
      <c r="AW73" s="201" t="s">
        <v>41</v>
      </c>
      <c r="AX73" s="201">
        <v>1.0504260000000001</v>
      </c>
      <c r="AY73" s="201">
        <v>0.81414310000000001</v>
      </c>
      <c r="AZ73" s="201">
        <v>0.96744680000000005</v>
      </c>
      <c r="BA73" s="202"/>
      <c r="BB73" s="202"/>
    </row>
    <row r="74" spans="1:54" s="50" customFormat="1" ht="35.25" customHeight="1">
      <c r="A74" s="80" t="s">
        <v>31</v>
      </c>
      <c r="B74" s="81"/>
      <c r="C74" s="70"/>
      <c r="D74" s="82"/>
      <c r="E74" s="72">
        <v>7.9</v>
      </c>
      <c r="F74" s="73" t="s">
        <v>157</v>
      </c>
      <c r="G74" s="79" t="s">
        <v>158</v>
      </c>
      <c r="H74" s="158">
        <v>6</v>
      </c>
      <c r="I74" s="149">
        <f t="shared" si="43"/>
        <v>4.3197219999999996</v>
      </c>
      <c r="J74" s="76">
        <f t="shared" si="43"/>
        <v>4.6111110000000002</v>
      </c>
      <c r="K74" s="186"/>
      <c r="L74" s="76">
        <f t="shared" si="44"/>
        <v>4.8055380000000003</v>
      </c>
      <c r="M74" s="76">
        <f t="shared" si="44"/>
        <v>4.0013759999999996</v>
      </c>
      <c r="N74" s="76">
        <f t="shared" si="44"/>
        <v>4.125</v>
      </c>
      <c r="O74" s="77">
        <f t="shared" si="44"/>
        <v>4</v>
      </c>
      <c r="P74" s="75">
        <f t="shared" si="44"/>
        <v>4</v>
      </c>
      <c r="Q74" s="76">
        <f t="shared" si="44"/>
        <v>5</v>
      </c>
      <c r="R74" s="186"/>
      <c r="S74" s="76">
        <f>AP74</f>
        <v>5</v>
      </c>
      <c r="T74" s="76">
        <f t="shared" si="45"/>
        <v>4</v>
      </c>
      <c r="U74" s="76">
        <f t="shared" si="45"/>
        <v>4.5</v>
      </c>
      <c r="V74" s="77">
        <f t="shared" si="45"/>
        <v>4</v>
      </c>
      <c r="W74" s="75">
        <f t="shared" si="45"/>
        <v>0.93265439999999999</v>
      </c>
      <c r="X74" s="76">
        <f t="shared" si="45"/>
        <v>0.70401480000000005</v>
      </c>
      <c r="Y74" s="186"/>
      <c r="Z74" s="76">
        <f t="shared" si="46"/>
        <v>0.68775160000000002</v>
      </c>
      <c r="AA74" s="76">
        <f t="shared" si="46"/>
        <v>1.0219149999999999</v>
      </c>
      <c r="AB74" s="76">
        <f t="shared" si="46"/>
        <v>0.96682920000000006</v>
      </c>
      <c r="AC74" s="77">
        <f t="shared" si="46"/>
        <v>1.0371870000000001</v>
      </c>
      <c r="AD74" s="202"/>
      <c r="AE74" s="201" t="s">
        <v>159</v>
      </c>
      <c r="AF74" s="201">
        <v>4.3197219999999996</v>
      </c>
      <c r="AG74" s="201">
        <v>4.6111110000000002</v>
      </c>
      <c r="AH74" s="201" t="s">
        <v>41</v>
      </c>
      <c r="AI74" s="201">
        <v>4.8055380000000003</v>
      </c>
      <c r="AJ74" s="201">
        <v>4.0013759999999996</v>
      </c>
      <c r="AK74" s="201">
        <v>4.125</v>
      </c>
      <c r="AL74" s="201">
        <v>4</v>
      </c>
      <c r="AM74" s="201">
        <v>4</v>
      </c>
      <c r="AN74" s="201">
        <v>5</v>
      </c>
      <c r="AO74" s="201" t="s">
        <v>41</v>
      </c>
      <c r="AP74" s="201">
        <v>5</v>
      </c>
      <c r="AQ74" s="201">
        <v>4</v>
      </c>
      <c r="AR74" s="201">
        <v>4.5</v>
      </c>
      <c r="AS74" s="201">
        <v>4</v>
      </c>
      <c r="AT74" s="201">
        <v>0.93265439999999999</v>
      </c>
      <c r="AU74" s="201">
        <v>0.70401480000000005</v>
      </c>
      <c r="AV74" s="201" t="s">
        <v>41</v>
      </c>
      <c r="AW74" s="201">
        <v>0.68775160000000002</v>
      </c>
      <c r="AX74" s="201">
        <v>1.0219149999999999</v>
      </c>
      <c r="AY74" s="201">
        <v>0.96682920000000006</v>
      </c>
      <c r="AZ74" s="201">
        <v>1.0371870000000001</v>
      </c>
      <c r="BA74" s="202"/>
      <c r="BB74" s="202"/>
    </row>
    <row r="75" spans="1:54" s="50" customFormat="1" ht="35.25" customHeight="1">
      <c r="A75" s="51"/>
      <c r="B75" s="52" t="s">
        <v>160</v>
      </c>
      <c r="C75" s="53"/>
      <c r="D75" s="54"/>
      <c r="E75" s="53"/>
      <c r="F75" s="55"/>
      <c r="G75" s="52" t="s">
        <v>160</v>
      </c>
      <c r="H75" s="162"/>
      <c r="I75" s="151"/>
      <c r="J75" s="90"/>
      <c r="K75" s="90"/>
      <c r="L75" s="90"/>
      <c r="M75" s="90"/>
      <c r="N75" s="90"/>
      <c r="O75" s="91"/>
      <c r="P75" s="89"/>
      <c r="Q75" s="90"/>
      <c r="R75" s="90"/>
      <c r="S75" s="90"/>
      <c r="T75" s="90"/>
      <c r="U75" s="90"/>
      <c r="V75" s="91"/>
      <c r="W75" s="92"/>
      <c r="X75" s="90"/>
      <c r="Y75" s="90"/>
      <c r="Z75" s="90"/>
      <c r="AA75" s="90"/>
      <c r="AB75" s="90"/>
      <c r="AC75" s="91"/>
      <c r="AD75" s="202"/>
      <c r="AE75" s="201"/>
      <c r="AF75" s="201"/>
      <c r="AG75" s="201"/>
      <c r="AH75" s="201"/>
      <c r="AI75" s="201"/>
      <c r="AJ75" s="201"/>
      <c r="AK75" s="201"/>
      <c r="AL75" s="201"/>
      <c r="AM75" s="201"/>
      <c r="AN75" s="201"/>
      <c r="AO75" s="201"/>
      <c r="AP75" s="201"/>
      <c r="AQ75" s="201"/>
      <c r="AR75" s="201"/>
      <c r="AS75" s="201"/>
      <c r="AT75" s="201"/>
      <c r="AU75" s="201"/>
      <c r="AV75" s="201"/>
      <c r="AW75" s="201"/>
      <c r="AX75" s="201"/>
      <c r="AY75" s="201"/>
      <c r="AZ75" s="201"/>
      <c r="BA75" s="202"/>
      <c r="BB75" s="202"/>
    </row>
    <row r="76" spans="1:54" s="50" customFormat="1" ht="35.25" customHeight="1">
      <c r="A76" s="61" t="s">
        <v>28</v>
      </c>
      <c r="B76" s="62"/>
      <c r="C76" s="63"/>
      <c r="D76" s="64" t="s">
        <v>161</v>
      </c>
      <c r="E76" s="93" t="s">
        <v>162</v>
      </c>
      <c r="F76" s="94"/>
      <c r="G76" s="93" t="s">
        <v>162</v>
      </c>
      <c r="H76" s="157">
        <v>4.8</v>
      </c>
      <c r="I76" s="148">
        <f>AVERAGE(I77,AVERAGE(I79:I80),I81,I82,AVERAGE(I84:I85))</f>
        <v>4.1842172000000009</v>
      </c>
      <c r="J76" s="66">
        <f t="shared" ref="J76:AC76" si="47">AVERAGE(J77,AVERAGE(J79:J80),J81,J82,AVERAGE(J84:J85))</f>
        <v>4.5277778</v>
      </c>
      <c r="K76" s="66"/>
      <c r="L76" s="66"/>
      <c r="M76" s="66"/>
      <c r="N76" s="66">
        <f t="shared" si="47"/>
        <v>4.2641413000000004</v>
      </c>
      <c r="O76" s="66">
        <f t="shared" si="47"/>
        <v>3.4175758000000003</v>
      </c>
      <c r="P76" s="65">
        <f t="shared" si="47"/>
        <v>4.2</v>
      </c>
      <c r="Q76" s="66">
        <f t="shared" si="47"/>
        <v>4.5999999999999996</v>
      </c>
      <c r="R76" s="66"/>
      <c r="S76" s="66"/>
      <c r="T76" s="66"/>
      <c r="U76" s="66">
        <f t="shared" si="47"/>
        <v>4.0999999999999996</v>
      </c>
      <c r="V76" s="66">
        <f t="shared" si="47"/>
        <v>3.35</v>
      </c>
      <c r="W76" s="65">
        <f t="shared" si="47"/>
        <v>0.9686907600000001</v>
      </c>
      <c r="X76" s="66">
        <f t="shared" si="47"/>
        <v>0.66698673999999991</v>
      </c>
      <c r="Y76" s="66"/>
      <c r="Z76" s="66"/>
      <c r="AA76" s="66"/>
      <c r="AB76" s="66">
        <f t="shared" si="47"/>
        <v>0.64385104000000004</v>
      </c>
      <c r="AC76" s="66">
        <f t="shared" si="47"/>
        <v>1.1577893800000001</v>
      </c>
      <c r="AD76" s="202"/>
      <c r="AE76" s="201"/>
      <c r="AF76" s="201"/>
      <c r="AG76" s="201"/>
      <c r="AH76" s="201"/>
      <c r="AI76" s="201"/>
      <c r="AJ76" s="201"/>
      <c r="AK76" s="201"/>
      <c r="AL76" s="201"/>
      <c r="AM76" s="201"/>
      <c r="AN76" s="201"/>
      <c r="AO76" s="201"/>
      <c r="AP76" s="201"/>
      <c r="AQ76" s="201"/>
      <c r="AR76" s="201"/>
      <c r="AS76" s="201"/>
      <c r="AT76" s="201"/>
      <c r="AU76" s="201"/>
      <c r="AV76" s="201"/>
      <c r="AW76" s="201"/>
      <c r="AX76" s="201"/>
      <c r="AY76" s="201"/>
      <c r="AZ76" s="201"/>
      <c r="BA76" s="202"/>
      <c r="BB76" s="202"/>
    </row>
    <row r="77" spans="1:54" s="50" customFormat="1" ht="35.25" customHeight="1">
      <c r="A77" s="80" t="s">
        <v>31</v>
      </c>
      <c r="B77" s="81"/>
      <c r="C77" s="70"/>
      <c r="D77" s="82"/>
      <c r="E77" s="72">
        <v>8.1</v>
      </c>
      <c r="F77" s="73" t="s">
        <v>163</v>
      </c>
      <c r="G77" s="83" t="s">
        <v>164</v>
      </c>
      <c r="H77" s="159">
        <v>6</v>
      </c>
      <c r="I77" s="150">
        <f>AF77</f>
        <v>4.1063029999999996</v>
      </c>
      <c r="J77" s="76">
        <f>AG77</f>
        <v>4.5999999999999996</v>
      </c>
      <c r="K77" s="186"/>
      <c r="L77" s="186"/>
      <c r="M77" s="186"/>
      <c r="N77" s="76">
        <f>AK77</f>
        <v>4.0909089999999999</v>
      </c>
      <c r="O77" s="77">
        <f>AL77</f>
        <v>3.6363639999999999</v>
      </c>
      <c r="P77" s="84">
        <f>AM77</f>
        <v>4</v>
      </c>
      <c r="Q77" s="76">
        <f>AN77</f>
        <v>5</v>
      </c>
      <c r="R77" s="186"/>
      <c r="S77" s="186"/>
      <c r="T77" s="186"/>
      <c r="U77" s="76">
        <f>AR77</f>
        <v>4</v>
      </c>
      <c r="V77" s="77">
        <f>AS77</f>
        <v>4</v>
      </c>
      <c r="W77" s="84">
        <f>AT77</f>
        <v>0.94446149999999995</v>
      </c>
      <c r="X77" s="76">
        <f>AU77</f>
        <v>0.68597050000000004</v>
      </c>
      <c r="Y77" s="186"/>
      <c r="Z77" s="186"/>
      <c r="AA77" s="186"/>
      <c r="AB77" s="76">
        <f>AY77</f>
        <v>0.53003800000000001</v>
      </c>
      <c r="AC77" s="77">
        <f>AZ77</f>
        <v>1.2676810000000001</v>
      </c>
      <c r="AD77" s="202"/>
      <c r="AE77" s="201" t="s">
        <v>165</v>
      </c>
      <c r="AF77" s="201">
        <v>4.1063029999999996</v>
      </c>
      <c r="AG77" s="201">
        <v>4.5999999999999996</v>
      </c>
      <c r="AH77" s="201" t="s">
        <v>41</v>
      </c>
      <c r="AI77" s="201" t="s">
        <v>41</v>
      </c>
      <c r="AJ77" s="201" t="s">
        <v>41</v>
      </c>
      <c r="AK77" s="201">
        <v>4.0909089999999999</v>
      </c>
      <c r="AL77" s="201">
        <v>3.6363639999999999</v>
      </c>
      <c r="AM77" s="201">
        <v>4</v>
      </c>
      <c r="AN77" s="201">
        <v>5</v>
      </c>
      <c r="AO77" s="201" t="s">
        <v>41</v>
      </c>
      <c r="AP77" s="201" t="s">
        <v>41</v>
      </c>
      <c r="AQ77" s="201" t="s">
        <v>41</v>
      </c>
      <c r="AR77" s="201">
        <v>4</v>
      </c>
      <c r="AS77" s="201">
        <v>4</v>
      </c>
      <c r="AT77" s="201">
        <v>0.94446149999999995</v>
      </c>
      <c r="AU77" s="201">
        <v>0.68597050000000004</v>
      </c>
      <c r="AV77" s="201" t="s">
        <v>41</v>
      </c>
      <c r="AW77" s="201" t="s">
        <v>41</v>
      </c>
      <c r="AX77" s="201" t="s">
        <v>41</v>
      </c>
      <c r="AY77" s="201">
        <v>0.53003800000000001</v>
      </c>
      <c r="AZ77" s="201">
        <v>1.2676810000000001</v>
      </c>
      <c r="BA77" s="202"/>
      <c r="BB77" s="202"/>
    </row>
    <row r="78" spans="1:54" s="50" customFormat="1" ht="35.25" customHeight="1">
      <c r="A78" s="80" t="s">
        <v>31</v>
      </c>
      <c r="B78" s="81"/>
      <c r="C78" s="70"/>
      <c r="D78" s="82"/>
      <c r="E78" s="72">
        <v>8.1999999999999993</v>
      </c>
      <c r="F78" s="73" t="s">
        <v>166</v>
      </c>
      <c r="G78" s="145" t="s">
        <v>166</v>
      </c>
      <c r="H78" s="166">
        <v>5</v>
      </c>
      <c r="I78" s="150">
        <f>AVERAGE(I79:I80)</f>
        <v>4.0125595000000001</v>
      </c>
      <c r="J78" s="76">
        <f t="shared" ref="J78:AC78" si="48">AVERAGE(J79:J80)</f>
        <v>4.4901959999999992</v>
      </c>
      <c r="K78" s="186"/>
      <c r="L78" s="186"/>
      <c r="M78" s="186"/>
      <c r="N78" s="76">
        <f t="shared" si="48"/>
        <v>4.2916664999999998</v>
      </c>
      <c r="O78" s="77">
        <f t="shared" si="48"/>
        <v>3.3</v>
      </c>
      <c r="P78" s="84">
        <f t="shared" si="48"/>
        <v>4</v>
      </c>
      <c r="Q78" s="76">
        <f t="shared" si="48"/>
        <v>4.5</v>
      </c>
      <c r="R78" s="186"/>
      <c r="S78" s="186"/>
      <c r="T78" s="186"/>
      <c r="U78" s="76">
        <f t="shared" si="48"/>
        <v>4</v>
      </c>
      <c r="V78" s="77">
        <f t="shared" si="48"/>
        <v>3.25</v>
      </c>
      <c r="W78" s="84">
        <f t="shared" si="48"/>
        <v>0.96554295000000001</v>
      </c>
      <c r="X78" s="76">
        <f t="shared" si="48"/>
        <v>0.72986364999999997</v>
      </c>
      <c r="Y78" s="186"/>
      <c r="Z78" s="186"/>
      <c r="AA78" s="186"/>
      <c r="AB78" s="76">
        <f t="shared" si="48"/>
        <v>0.69088330000000009</v>
      </c>
      <c r="AC78" s="77">
        <f t="shared" si="48"/>
        <v>0.98791429999999991</v>
      </c>
      <c r="AD78" s="202"/>
      <c r="AE78" s="201"/>
      <c r="AF78" s="201"/>
      <c r="AG78" s="201"/>
      <c r="AH78" s="201"/>
      <c r="AI78" s="201"/>
      <c r="AJ78" s="201"/>
      <c r="AK78" s="201"/>
      <c r="AL78" s="201"/>
      <c r="AM78" s="201"/>
      <c r="AN78" s="201"/>
      <c r="AO78" s="201"/>
      <c r="AP78" s="201"/>
      <c r="AQ78" s="201"/>
      <c r="AR78" s="201"/>
      <c r="AS78" s="201"/>
      <c r="AT78" s="201"/>
      <c r="AU78" s="201"/>
      <c r="AV78" s="201"/>
      <c r="AW78" s="201"/>
      <c r="AX78" s="201"/>
      <c r="AY78" s="201"/>
      <c r="AZ78" s="201"/>
      <c r="BA78" s="202"/>
      <c r="BB78" s="202"/>
    </row>
    <row r="79" spans="1:54" s="50" customFormat="1" ht="35.25" customHeight="1">
      <c r="A79" s="80" t="s">
        <v>33</v>
      </c>
      <c r="B79" s="81"/>
      <c r="C79" s="70"/>
      <c r="D79" s="82"/>
      <c r="E79" s="72"/>
      <c r="F79" s="73"/>
      <c r="G79" s="114" t="s">
        <v>167</v>
      </c>
      <c r="H79" s="185"/>
      <c r="I79" s="154">
        <f t="shared" ref="I79:J82" si="49">AF79</f>
        <v>4.0410680000000001</v>
      </c>
      <c r="J79" s="76">
        <f t="shared" si="49"/>
        <v>4.6470589999999996</v>
      </c>
      <c r="K79" s="186"/>
      <c r="L79" s="186"/>
      <c r="M79" s="186"/>
      <c r="N79" s="76">
        <f t="shared" ref="N79:Q82" si="50">AK79</f>
        <v>4.25</v>
      </c>
      <c r="O79" s="77">
        <f t="shared" si="50"/>
        <v>3.3</v>
      </c>
      <c r="P79" s="115">
        <f t="shared" si="50"/>
        <v>4</v>
      </c>
      <c r="Q79" s="76">
        <f t="shared" si="50"/>
        <v>5</v>
      </c>
      <c r="R79" s="186"/>
      <c r="S79" s="186"/>
      <c r="T79" s="186"/>
      <c r="U79" s="76">
        <f t="shared" ref="U79:X82" si="51">AR79</f>
        <v>4</v>
      </c>
      <c r="V79" s="77">
        <f t="shared" si="51"/>
        <v>3</v>
      </c>
      <c r="W79" s="115">
        <f t="shared" si="51"/>
        <v>0.94570980000000004</v>
      </c>
      <c r="X79" s="76">
        <f t="shared" si="51"/>
        <v>0.61207940000000005</v>
      </c>
      <c r="Y79" s="186"/>
      <c r="Z79" s="186"/>
      <c r="AA79" s="186"/>
      <c r="AB79" s="76">
        <f t="shared" ref="AB79:AC82" si="52">AY79</f>
        <v>0.68983850000000002</v>
      </c>
      <c r="AC79" s="77">
        <f t="shared" si="52"/>
        <v>0.93346859999999998</v>
      </c>
      <c r="AD79" s="202"/>
      <c r="AE79" s="201" t="s">
        <v>168</v>
      </c>
      <c r="AF79" s="201">
        <v>4.0410680000000001</v>
      </c>
      <c r="AG79" s="201">
        <v>4.6470589999999996</v>
      </c>
      <c r="AH79" s="201" t="s">
        <v>41</v>
      </c>
      <c r="AI79" s="201" t="s">
        <v>41</v>
      </c>
      <c r="AJ79" s="201" t="s">
        <v>41</v>
      </c>
      <c r="AK79" s="201">
        <v>4.25</v>
      </c>
      <c r="AL79" s="201">
        <v>3.3</v>
      </c>
      <c r="AM79" s="201">
        <v>4</v>
      </c>
      <c r="AN79" s="201">
        <v>5</v>
      </c>
      <c r="AO79" s="201" t="s">
        <v>41</v>
      </c>
      <c r="AP79" s="201" t="s">
        <v>41</v>
      </c>
      <c r="AQ79" s="201" t="s">
        <v>41</v>
      </c>
      <c r="AR79" s="201">
        <v>4</v>
      </c>
      <c r="AS79" s="201">
        <v>3</v>
      </c>
      <c r="AT79" s="201">
        <v>0.94570980000000004</v>
      </c>
      <c r="AU79" s="201">
        <v>0.61207940000000005</v>
      </c>
      <c r="AV79" s="201" t="s">
        <v>41</v>
      </c>
      <c r="AW79" s="201" t="s">
        <v>41</v>
      </c>
      <c r="AX79" s="201" t="s">
        <v>41</v>
      </c>
      <c r="AY79" s="201">
        <v>0.68983850000000002</v>
      </c>
      <c r="AZ79" s="201">
        <v>0.93346859999999998</v>
      </c>
      <c r="BA79" s="202"/>
      <c r="BB79" s="202"/>
    </row>
    <row r="80" spans="1:54" s="50" customFormat="1" ht="35.25" customHeight="1">
      <c r="A80" s="80" t="s">
        <v>33</v>
      </c>
      <c r="B80" s="81"/>
      <c r="C80" s="70"/>
      <c r="D80" s="82"/>
      <c r="E80" s="72"/>
      <c r="F80" s="73"/>
      <c r="G80" s="114" t="s">
        <v>169</v>
      </c>
      <c r="H80" s="185"/>
      <c r="I80" s="154">
        <f t="shared" si="49"/>
        <v>3.984051</v>
      </c>
      <c r="J80" s="76">
        <f t="shared" si="49"/>
        <v>4.3333329999999997</v>
      </c>
      <c r="K80" s="186"/>
      <c r="L80" s="186"/>
      <c r="M80" s="186"/>
      <c r="N80" s="76">
        <f t="shared" si="50"/>
        <v>4.3333329999999997</v>
      </c>
      <c r="O80" s="77">
        <f t="shared" si="50"/>
        <v>3.3</v>
      </c>
      <c r="P80" s="115">
        <f t="shared" si="50"/>
        <v>4</v>
      </c>
      <c r="Q80" s="76">
        <f t="shared" si="50"/>
        <v>4</v>
      </c>
      <c r="R80" s="186"/>
      <c r="S80" s="186"/>
      <c r="T80" s="186"/>
      <c r="U80" s="76">
        <f t="shared" si="51"/>
        <v>4</v>
      </c>
      <c r="V80" s="77">
        <f t="shared" si="51"/>
        <v>3.5</v>
      </c>
      <c r="W80" s="115">
        <f t="shared" si="51"/>
        <v>0.98537609999999998</v>
      </c>
      <c r="X80" s="76">
        <f t="shared" si="51"/>
        <v>0.84764790000000001</v>
      </c>
      <c r="Y80" s="186"/>
      <c r="Z80" s="186"/>
      <c r="AA80" s="186"/>
      <c r="AB80" s="76">
        <f t="shared" si="52"/>
        <v>0.69192810000000005</v>
      </c>
      <c r="AC80" s="77">
        <f t="shared" si="52"/>
        <v>1.04236</v>
      </c>
      <c r="AD80" s="202"/>
      <c r="AE80" s="201" t="s">
        <v>170</v>
      </c>
      <c r="AF80" s="201">
        <v>3.984051</v>
      </c>
      <c r="AG80" s="201">
        <v>4.3333329999999997</v>
      </c>
      <c r="AH80" s="201" t="s">
        <v>41</v>
      </c>
      <c r="AI80" s="201" t="s">
        <v>41</v>
      </c>
      <c r="AJ80" s="201" t="s">
        <v>41</v>
      </c>
      <c r="AK80" s="201">
        <v>4.3333329999999997</v>
      </c>
      <c r="AL80" s="201">
        <v>3.3</v>
      </c>
      <c r="AM80" s="201">
        <v>4</v>
      </c>
      <c r="AN80" s="201">
        <v>4</v>
      </c>
      <c r="AO80" s="201" t="s">
        <v>41</v>
      </c>
      <c r="AP80" s="201" t="s">
        <v>41</v>
      </c>
      <c r="AQ80" s="201" t="s">
        <v>41</v>
      </c>
      <c r="AR80" s="201">
        <v>4</v>
      </c>
      <c r="AS80" s="201">
        <v>3.5</v>
      </c>
      <c r="AT80" s="201">
        <v>0.98537609999999998</v>
      </c>
      <c r="AU80" s="201">
        <v>0.84764790000000001</v>
      </c>
      <c r="AV80" s="201" t="s">
        <v>41</v>
      </c>
      <c r="AW80" s="201" t="s">
        <v>41</v>
      </c>
      <c r="AX80" s="201" t="s">
        <v>41</v>
      </c>
      <c r="AY80" s="201">
        <v>0.69192810000000005</v>
      </c>
      <c r="AZ80" s="201">
        <v>1.04236</v>
      </c>
      <c r="BA80" s="202"/>
      <c r="BB80" s="202"/>
    </row>
    <row r="81" spans="1:54" s="50" customFormat="1" ht="35.25" customHeight="1">
      <c r="A81" s="80" t="s">
        <v>31</v>
      </c>
      <c r="B81" s="81"/>
      <c r="C81" s="70"/>
      <c r="D81" s="82"/>
      <c r="E81" s="72">
        <v>8.3000000000000007</v>
      </c>
      <c r="F81" s="73" t="s">
        <v>171</v>
      </c>
      <c r="G81" s="79" t="s">
        <v>172</v>
      </c>
      <c r="H81" s="158">
        <v>4</v>
      </c>
      <c r="I81" s="149">
        <f t="shared" si="49"/>
        <v>4.1132580000000001</v>
      </c>
      <c r="J81" s="76">
        <f t="shared" si="49"/>
        <v>4.1764710000000003</v>
      </c>
      <c r="K81" s="76">
        <f>AH81</f>
        <v>4.3888889999999998</v>
      </c>
      <c r="L81" s="76">
        <f>AI81</f>
        <v>4.8631310000000001</v>
      </c>
      <c r="M81" s="103">
        <f>AJ81</f>
        <v>4.1485589999999997</v>
      </c>
      <c r="N81" s="76">
        <f t="shared" si="50"/>
        <v>4.2222220000000004</v>
      </c>
      <c r="O81" s="77">
        <f t="shared" si="50"/>
        <v>3</v>
      </c>
      <c r="P81" s="75">
        <f t="shared" si="50"/>
        <v>4</v>
      </c>
      <c r="Q81" s="76">
        <f t="shared" si="50"/>
        <v>4</v>
      </c>
      <c r="R81" s="76">
        <f>AO81</f>
        <v>4</v>
      </c>
      <c r="S81" s="76">
        <f>AP81</f>
        <v>5</v>
      </c>
      <c r="T81" s="103">
        <f>AQ81</f>
        <v>4</v>
      </c>
      <c r="U81" s="76">
        <f t="shared" si="51"/>
        <v>4</v>
      </c>
      <c r="V81" s="77">
        <f t="shared" si="51"/>
        <v>3</v>
      </c>
      <c r="W81" s="75">
        <f t="shared" si="51"/>
        <v>0.93624940000000001</v>
      </c>
      <c r="X81" s="76">
        <f t="shared" si="51"/>
        <v>0.64195429999999998</v>
      </c>
      <c r="Y81" s="76">
        <f>AV81</f>
        <v>0.61086379999999996</v>
      </c>
      <c r="Z81" s="76">
        <f>AW81</f>
        <v>0.83206380000000002</v>
      </c>
      <c r="AA81" s="103">
        <f>AX81</f>
        <v>0.92112720000000003</v>
      </c>
      <c r="AB81" s="76">
        <f t="shared" si="52"/>
        <v>0.65235609999999999</v>
      </c>
      <c r="AC81" s="77">
        <f t="shared" si="52"/>
        <v>0.92768859999999997</v>
      </c>
      <c r="AD81" s="202"/>
      <c r="AE81" s="201" t="s">
        <v>173</v>
      </c>
      <c r="AF81" s="201">
        <v>4.1132580000000001</v>
      </c>
      <c r="AG81" s="201">
        <v>4.1764710000000003</v>
      </c>
      <c r="AH81" s="201">
        <v>4.3888889999999998</v>
      </c>
      <c r="AI81" s="201">
        <v>4.8631310000000001</v>
      </c>
      <c r="AJ81" s="201">
        <v>4.1485589999999997</v>
      </c>
      <c r="AK81" s="201">
        <v>4.2222220000000004</v>
      </c>
      <c r="AL81" s="201">
        <v>3</v>
      </c>
      <c r="AM81" s="201">
        <v>4</v>
      </c>
      <c r="AN81" s="201">
        <v>4</v>
      </c>
      <c r="AO81" s="201">
        <v>4</v>
      </c>
      <c r="AP81" s="201">
        <v>5</v>
      </c>
      <c r="AQ81" s="201">
        <v>4</v>
      </c>
      <c r="AR81" s="201">
        <v>4</v>
      </c>
      <c r="AS81" s="201">
        <v>3</v>
      </c>
      <c r="AT81" s="201">
        <v>0.93624940000000001</v>
      </c>
      <c r="AU81" s="201">
        <v>0.64195429999999998</v>
      </c>
      <c r="AV81" s="201">
        <v>0.61086379999999996</v>
      </c>
      <c r="AW81" s="201">
        <v>0.83206380000000002</v>
      </c>
      <c r="AX81" s="201">
        <v>0.92112720000000003</v>
      </c>
      <c r="AY81" s="201">
        <v>0.65235609999999999</v>
      </c>
      <c r="AZ81" s="201">
        <v>0.92768859999999997</v>
      </c>
      <c r="BA81" s="202"/>
      <c r="BB81" s="202"/>
    </row>
    <row r="82" spans="1:54" s="50" customFormat="1" ht="35.25" customHeight="1">
      <c r="A82" s="80" t="s">
        <v>31</v>
      </c>
      <c r="B82" s="81"/>
      <c r="C82" s="70"/>
      <c r="D82" s="82"/>
      <c r="E82" s="116">
        <v>8.4</v>
      </c>
      <c r="F82" s="73" t="s">
        <v>174</v>
      </c>
      <c r="G82" s="83" t="s">
        <v>175</v>
      </c>
      <c r="H82" s="159">
        <v>4</v>
      </c>
      <c r="I82" s="150">
        <f t="shared" si="49"/>
        <v>4.0749139999999997</v>
      </c>
      <c r="J82" s="76">
        <f t="shared" si="49"/>
        <v>4.6500000000000004</v>
      </c>
      <c r="K82" s="186"/>
      <c r="L82" s="186"/>
      <c r="M82" s="186"/>
      <c r="N82" s="76">
        <f t="shared" si="50"/>
        <v>4.125</v>
      </c>
      <c r="O82" s="77">
        <f t="shared" si="50"/>
        <v>3.3333330000000001</v>
      </c>
      <c r="P82" s="84">
        <f t="shared" si="50"/>
        <v>4</v>
      </c>
      <c r="Q82" s="76">
        <f t="shared" si="50"/>
        <v>5</v>
      </c>
      <c r="R82" s="186"/>
      <c r="S82" s="186"/>
      <c r="T82" s="186"/>
      <c r="U82" s="76">
        <f t="shared" si="51"/>
        <v>4</v>
      </c>
      <c r="V82" s="77">
        <f t="shared" si="51"/>
        <v>3</v>
      </c>
      <c r="W82" s="84">
        <f t="shared" si="51"/>
        <v>1.05881</v>
      </c>
      <c r="X82" s="76">
        <f t="shared" si="51"/>
        <v>0.59181340000000004</v>
      </c>
      <c r="Y82" s="186"/>
      <c r="Z82" s="186"/>
      <c r="AA82" s="186"/>
      <c r="AB82" s="76">
        <f t="shared" si="52"/>
        <v>0.62521930000000003</v>
      </c>
      <c r="AC82" s="77">
        <f t="shared" si="52"/>
        <v>1.388774</v>
      </c>
      <c r="AD82" s="202"/>
      <c r="AE82" s="201" t="s">
        <v>176</v>
      </c>
      <c r="AF82" s="201">
        <v>4.0749139999999997</v>
      </c>
      <c r="AG82" s="201">
        <v>4.6500000000000004</v>
      </c>
      <c r="AH82" s="201" t="s">
        <v>41</v>
      </c>
      <c r="AI82" s="201" t="s">
        <v>41</v>
      </c>
      <c r="AJ82" s="201" t="s">
        <v>41</v>
      </c>
      <c r="AK82" s="201">
        <v>4.125</v>
      </c>
      <c r="AL82" s="201">
        <v>3.3333330000000001</v>
      </c>
      <c r="AM82" s="201">
        <v>4</v>
      </c>
      <c r="AN82" s="201">
        <v>5</v>
      </c>
      <c r="AO82" s="201" t="s">
        <v>41</v>
      </c>
      <c r="AP82" s="201" t="s">
        <v>41</v>
      </c>
      <c r="AQ82" s="201" t="s">
        <v>41</v>
      </c>
      <c r="AR82" s="201">
        <v>4</v>
      </c>
      <c r="AS82" s="201">
        <v>3</v>
      </c>
      <c r="AT82" s="201">
        <v>1.05881</v>
      </c>
      <c r="AU82" s="201">
        <v>0.59181340000000004</v>
      </c>
      <c r="AV82" s="201" t="s">
        <v>41</v>
      </c>
      <c r="AW82" s="201" t="s">
        <v>41</v>
      </c>
      <c r="AX82" s="201" t="s">
        <v>41</v>
      </c>
      <c r="AY82" s="201">
        <v>0.62521930000000003</v>
      </c>
      <c r="AZ82" s="201">
        <v>1.388774</v>
      </c>
      <c r="BA82" s="202"/>
      <c r="BB82" s="202"/>
    </row>
    <row r="83" spans="1:54" s="50" customFormat="1" ht="35.25" customHeight="1">
      <c r="A83" s="80" t="s">
        <v>31</v>
      </c>
      <c r="B83" s="81"/>
      <c r="C83" s="70"/>
      <c r="D83" s="82"/>
      <c r="E83" s="72">
        <v>8.5</v>
      </c>
      <c r="F83" s="73" t="s">
        <v>177</v>
      </c>
      <c r="G83" s="145" t="s">
        <v>177</v>
      </c>
      <c r="H83" s="165">
        <v>5</v>
      </c>
      <c r="I83" s="150">
        <f>AVERAGE(I84:I85)</f>
        <v>4.6140515000000004</v>
      </c>
      <c r="J83" s="76">
        <f t="shared" ref="J83:AC83" si="53">AVERAGE(J84:J85)</f>
        <v>4.7222220000000004</v>
      </c>
      <c r="K83" s="186"/>
      <c r="L83" s="76">
        <f t="shared" si="53"/>
        <v>5.2287204999999997</v>
      </c>
      <c r="M83" s="103">
        <f t="shared" si="53"/>
        <v>4.690448</v>
      </c>
      <c r="N83" s="76">
        <f t="shared" si="53"/>
        <v>4.5909089999999999</v>
      </c>
      <c r="O83" s="77">
        <f t="shared" si="53"/>
        <v>3.8181820000000002</v>
      </c>
      <c r="P83" s="84">
        <f t="shared" si="53"/>
        <v>5</v>
      </c>
      <c r="Q83" s="76">
        <f t="shared" si="53"/>
        <v>4.5</v>
      </c>
      <c r="R83" s="186"/>
      <c r="S83" s="76">
        <f t="shared" si="53"/>
        <v>5</v>
      </c>
      <c r="T83" s="103">
        <f t="shared" si="53"/>
        <v>4.75</v>
      </c>
      <c r="U83" s="76">
        <f t="shared" si="53"/>
        <v>4.5</v>
      </c>
      <c r="V83" s="77">
        <f t="shared" si="53"/>
        <v>3.5</v>
      </c>
      <c r="W83" s="84">
        <f t="shared" si="53"/>
        <v>0.93838995000000003</v>
      </c>
      <c r="X83" s="76">
        <f t="shared" si="53"/>
        <v>0.68533185000000008</v>
      </c>
      <c r="Y83" s="186"/>
      <c r="Z83" s="76">
        <f t="shared" si="53"/>
        <v>0.70674939999999997</v>
      </c>
      <c r="AA83" s="103">
        <f t="shared" si="53"/>
        <v>0.72639929999999997</v>
      </c>
      <c r="AB83" s="76">
        <f t="shared" si="53"/>
        <v>0.72075849999999997</v>
      </c>
      <c r="AC83" s="77">
        <f t="shared" si="53"/>
        <v>1.2168890000000001</v>
      </c>
      <c r="AD83" s="202"/>
      <c r="AE83" s="201"/>
      <c r="AF83" s="201"/>
      <c r="AG83" s="201"/>
      <c r="AH83" s="201"/>
      <c r="AI83" s="201"/>
      <c r="AJ83" s="201"/>
      <c r="AK83" s="201"/>
      <c r="AL83" s="201"/>
      <c r="AM83" s="201"/>
      <c r="AN83" s="201"/>
      <c r="AO83" s="201"/>
      <c r="AP83" s="201"/>
      <c r="AQ83" s="201"/>
      <c r="AR83" s="201"/>
      <c r="AS83" s="201"/>
      <c r="AT83" s="201"/>
      <c r="AU83" s="201"/>
      <c r="AV83" s="201"/>
      <c r="AW83" s="201"/>
      <c r="AX83" s="201"/>
      <c r="AY83" s="201"/>
      <c r="AZ83" s="201"/>
      <c r="BA83" s="202"/>
      <c r="BB83" s="202"/>
    </row>
    <row r="84" spans="1:54" s="50" customFormat="1" ht="35.25" customHeight="1">
      <c r="A84" s="80" t="s">
        <v>33</v>
      </c>
      <c r="B84" s="81"/>
      <c r="C84" s="70"/>
      <c r="D84" s="82"/>
      <c r="E84" s="117"/>
      <c r="F84" s="118"/>
      <c r="G84" s="83" t="s">
        <v>178</v>
      </c>
      <c r="H84" s="185"/>
      <c r="I84" s="150">
        <f>AF84</f>
        <v>4.7364069999999998</v>
      </c>
      <c r="J84" s="76">
        <f>AG84</f>
        <v>4.9444439999999998</v>
      </c>
      <c r="K84" s="186"/>
      <c r="L84" s="76">
        <f t="shared" ref="L84:Q85" si="54">AI84</f>
        <v>5.2841399999999998</v>
      </c>
      <c r="M84" s="103">
        <f t="shared" si="54"/>
        <v>4.7264150000000003</v>
      </c>
      <c r="N84" s="76">
        <f t="shared" si="54"/>
        <v>4.7272730000000003</v>
      </c>
      <c r="O84" s="77">
        <f t="shared" si="54"/>
        <v>4</v>
      </c>
      <c r="P84" s="84">
        <f t="shared" si="54"/>
        <v>5</v>
      </c>
      <c r="Q84" s="76">
        <f t="shared" si="54"/>
        <v>5</v>
      </c>
      <c r="R84" s="186"/>
      <c r="S84" s="76">
        <f t="shared" ref="S84:X85" si="55">AP84</f>
        <v>5</v>
      </c>
      <c r="T84" s="103">
        <f t="shared" si="55"/>
        <v>5</v>
      </c>
      <c r="U84" s="76">
        <f t="shared" si="55"/>
        <v>5</v>
      </c>
      <c r="V84" s="77">
        <f t="shared" si="55"/>
        <v>4</v>
      </c>
      <c r="W84" s="84">
        <f t="shared" si="55"/>
        <v>0.8751989</v>
      </c>
      <c r="X84" s="76">
        <f t="shared" si="55"/>
        <v>0.7318154</v>
      </c>
      <c r="Y84" s="186"/>
      <c r="Z84" s="76">
        <f t="shared" ref="Z84:AC85" si="56">AW84</f>
        <v>0.69202859999999999</v>
      </c>
      <c r="AA84" s="103">
        <f t="shared" si="56"/>
        <v>0.60338259999999999</v>
      </c>
      <c r="AB84" s="76">
        <f t="shared" si="56"/>
        <v>0.63549319999999998</v>
      </c>
      <c r="AC84" s="77">
        <f t="shared" si="56"/>
        <v>1.1660969999999999</v>
      </c>
      <c r="AD84" s="202"/>
      <c r="AE84" s="201" t="s">
        <v>179</v>
      </c>
      <c r="AF84" s="201">
        <v>4.7364069999999998</v>
      </c>
      <c r="AG84" s="201">
        <v>4.9444439999999998</v>
      </c>
      <c r="AH84" s="201" t="s">
        <v>41</v>
      </c>
      <c r="AI84" s="201">
        <v>5.2841399999999998</v>
      </c>
      <c r="AJ84" s="201">
        <v>4.7264150000000003</v>
      </c>
      <c r="AK84" s="201">
        <v>4.7272730000000003</v>
      </c>
      <c r="AL84" s="201">
        <v>4</v>
      </c>
      <c r="AM84" s="201">
        <v>5</v>
      </c>
      <c r="AN84" s="201">
        <v>5</v>
      </c>
      <c r="AO84" s="201" t="s">
        <v>41</v>
      </c>
      <c r="AP84" s="201">
        <v>5</v>
      </c>
      <c r="AQ84" s="201">
        <v>5</v>
      </c>
      <c r="AR84" s="201">
        <v>5</v>
      </c>
      <c r="AS84" s="201">
        <v>4</v>
      </c>
      <c r="AT84" s="201">
        <v>0.8751989</v>
      </c>
      <c r="AU84" s="201">
        <v>0.7318154</v>
      </c>
      <c r="AV84" s="201" t="s">
        <v>41</v>
      </c>
      <c r="AW84" s="201">
        <v>0.69202859999999999</v>
      </c>
      <c r="AX84" s="201">
        <v>0.60338259999999999</v>
      </c>
      <c r="AY84" s="201">
        <v>0.63549319999999998</v>
      </c>
      <c r="AZ84" s="201">
        <v>1.1660969999999999</v>
      </c>
      <c r="BA84" s="202"/>
      <c r="BB84" s="202"/>
    </row>
    <row r="85" spans="1:54" s="50" customFormat="1" ht="35.25" customHeight="1">
      <c r="A85" s="80" t="s">
        <v>33</v>
      </c>
      <c r="B85" s="81"/>
      <c r="C85" s="70"/>
      <c r="D85" s="82"/>
      <c r="E85" s="119"/>
      <c r="F85" s="120"/>
      <c r="G85" s="79" t="s">
        <v>180</v>
      </c>
      <c r="H85" s="185"/>
      <c r="I85" s="149">
        <f>AF85</f>
        <v>4.4916960000000001</v>
      </c>
      <c r="J85" s="76">
        <f>AG85</f>
        <v>4.5</v>
      </c>
      <c r="K85" s="186"/>
      <c r="L85" s="86">
        <f t="shared" si="54"/>
        <v>5.1733010000000004</v>
      </c>
      <c r="M85" s="86">
        <f t="shared" si="54"/>
        <v>4.6544809999999996</v>
      </c>
      <c r="N85" s="86">
        <f t="shared" si="54"/>
        <v>4.4545450000000004</v>
      </c>
      <c r="O85" s="88">
        <f t="shared" si="54"/>
        <v>3.6363639999999999</v>
      </c>
      <c r="P85" s="75">
        <f t="shared" si="54"/>
        <v>5</v>
      </c>
      <c r="Q85" s="76">
        <f t="shared" si="54"/>
        <v>4</v>
      </c>
      <c r="R85" s="186"/>
      <c r="S85" s="86">
        <f t="shared" si="55"/>
        <v>5</v>
      </c>
      <c r="T85" s="86">
        <f t="shared" si="55"/>
        <v>4.5</v>
      </c>
      <c r="U85" s="86">
        <f t="shared" si="55"/>
        <v>4</v>
      </c>
      <c r="V85" s="88">
        <f t="shared" si="55"/>
        <v>3</v>
      </c>
      <c r="W85" s="75">
        <f t="shared" si="55"/>
        <v>1.0015810000000001</v>
      </c>
      <c r="X85" s="76">
        <f t="shared" si="55"/>
        <v>0.63884830000000004</v>
      </c>
      <c r="Y85" s="186"/>
      <c r="Z85" s="86">
        <f t="shared" si="56"/>
        <v>0.72147019999999995</v>
      </c>
      <c r="AA85" s="86">
        <f t="shared" si="56"/>
        <v>0.84941599999999995</v>
      </c>
      <c r="AB85" s="86">
        <f t="shared" si="56"/>
        <v>0.80602379999999996</v>
      </c>
      <c r="AC85" s="88">
        <f t="shared" si="56"/>
        <v>1.2676810000000001</v>
      </c>
      <c r="AD85" s="202"/>
      <c r="AE85" s="201" t="s">
        <v>181</v>
      </c>
      <c r="AF85" s="201">
        <v>4.4916960000000001</v>
      </c>
      <c r="AG85" s="201">
        <v>4.5</v>
      </c>
      <c r="AH85" s="201" t="s">
        <v>41</v>
      </c>
      <c r="AI85" s="201">
        <v>5.1733010000000004</v>
      </c>
      <c r="AJ85" s="201">
        <v>4.6544809999999996</v>
      </c>
      <c r="AK85" s="201">
        <v>4.4545450000000004</v>
      </c>
      <c r="AL85" s="201">
        <v>3.6363639999999999</v>
      </c>
      <c r="AM85" s="201">
        <v>5</v>
      </c>
      <c r="AN85" s="201">
        <v>4</v>
      </c>
      <c r="AO85" s="201" t="s">
        <v>41</v>
      </c>
      <c r="AP85" s="201">
        <v>5</v>
      </c>
      <c r="AQ85" s="201">
        <v>4.5</v>
      </c>
      <c r="AR85" s="201">
        <v>4</v>
      </c>
      <c r="AS85" s="201">
        <v>3</v>
      </c>
      <c r="AT85" s="201">
        <v>1.0015810000000001</v>
      </c>
      <c r="AU85" s="201">
        <v>0.63884830000000004</v>
      </c>
      <c r="AV85" s="201" t="s">
        <v>41</v>
      </c>
      <c r="AW85" s="201">
        <v>0.72147019999999995</v>
      </c>
      <c r="AX85" s="201">
        <v>0.84941599999999995</v>
      </c>
      <c r="AY85" s="201">
        <v>0.80602379999999996</v>
      </c>
      <c r="AZ85" s="201">
        <v>1.2676810000000001</v>
      </c>
      <c r="BA85" s="202"/>
      <c r="BB85" s="202"/>
    </row>
    <row r="86" spans="1:54" s="50" customFormat="1" ht="35.25" customHeight="1">
      <c r="A86" s="51"/>
      <c r="B86" s="52" t="s">
        <v>182</v>
      </c>
      <c r="C86" s="53"/>
      <c r="D86" s="54"/>
      <c r="E86" s="53"/>
      <c r="F86" s="55"/>
      <c r="G86" s="52" t="s">
        <v>182</v>
      </c>
      <c r="H86" s="162"/>
      <c r="I86" s="151"/>
      <c r="J86" s="90"/>
      <c r="K86" s="90"/>
      <c r="L86" s="90"/>
      <c r="M86" s="90"/>
      <c r="N86" s="90"/>
      <c r="O86" s="91"/>
      <c r="P86" s="89"/>
      <c r="Q86" s="90"/>
      <c r="R86" s="90"/>
      <c r="S86" s="90"/>
      <c r="T86" s="90"/>
      <c r="U86" s="90"/>
      <c r="V86" s="91"/>
      <c r="W86" s="92"/>
      <c r="X86" s="90"/>
      <c r="Y86" s="90"/>
      <c r="Z86" s="90"/>
      <c r="AA86" s="90"/>
      <c r="AB86" s="90"/>
      <c r="AC86" s="91"/>
      <c r="AD86" s="202"/>
      <c r="AE86" s="201"/>
      <c r="AF86" s="201"/>
      <c r="AG86" s="201"/>
      <c r="AH86" s="201"/>
      <c r="AI86" s="201"/>
      <c r="AJ86" s="201"/>
      <c r="AK86" s="201"/>
      <c r="AL86" s="201"/>
      <c r="AM86" s="201"/>
      <c r="AN86" s="201"/>
      <c r="AO86" s="201"/>
      <c r="AP86" s="201"/>
      <c r="AQ86" s="201"/>
      <c r="AR86" s="201"/>
      <c r="AS86" s="201"/>
      <c r="AT86" s="201"/>
      <c r="AU86" s="201"/>
      <c r="AV86" s="201"/>
      <c r="AW86" s="201"/>
      <c r="AX86" s="201"/>
      <c r="AY86" s="201"/>
      <c r="AZ86" s="201"/>
      <c r="BA86" s="202"/>
      <c r="BB86" s="202"/>
    </row>
    <row r="87" spans="1:54" s="50" customFormat="1" ht="35.25" customHeight="1">
      <c r="A87" s="61" t="s">
        <v>28</v>
      </c>
      <c r="B87" s="62"/>
      <c r="C87" s="63"/>
      <c r="D87" s="64" t="s">
        <v>183</v>
      </c>
      <c r="E87" s="93" t="s">
        <v>184</v>
      </c>
      <c r="F87" s="94"/>
      <c r="G87" s="93" t="s">
        <v>184</v>
      </c>
      <c r="H87" s="157">
        <v>4.5</v>
      </c>
      <c r="I87" s="148">
        <f>AVERAGE(I88:I89)</f>
        <v>3.5806209999999998</v>
      </c>
      <c r="J87" s="66">
        <f t="shared" ref="J87:AB87" si="57">AVERAGE(J88:J89)</f>
        <v>4.2666664999999995</v>
      </c>
      <c r="K87" s="186"/>
      <c r="L87" s="186"/>
      <c r="M87" s="186"/>
      <c r="N87" s="66">
        <f t="shared" si="57"/>
        <v>2.5</v>
      </c>
      <c r="O87" s="186"/>
      <c r="P87" s="65">
        <f t="shared" si="57"/>
        <v>3.5</v>
      </c>
      <c r="Q87" s="66">
        <f t="shared" si="57"/>
        <v>4</v>
      </c>
      <c r="R87" s="186"/>
      <c r="S87" s="186"/>
      <c r="T87" s="186"/>
      <c r="U87" s="66">
        <f t="shared" si="57"/>
        <v>3</v>
      </c>
      <c r="V87" s="186"/>
      <c r="W87" s="65">
        <f t="shared" si="57"/>
        <v>1.13258335</v>
      </c>
      <c r="X87" s="66">
        <f t="shared" si="57"/>
        <v>0.65591994999999992</v>
      </c>
      <c r="Y87" s="186"/>
      <c r="Z87" s="186"/>
      <c r="AA87" s="186"/>
      <c r="AB87" s="66">
        <f t="shared" si="57"/>
        <v>0.79811405000000002</v>
      </c>
      <c r="AC87" s="186"/>
      <c r="AD87" s="202"/>
      <c r="AE87" s="201"/>
      <c r="AF87" s="201"/>
      <c r="AG87" s="201"/>
      <c r="AH87" s="201"/>
      <c r="AI87" s="201"/>
      <c r="AJ87" s="201"/>
      <c r="AK87" s="201"/>
      <c r="AL87" s="201"/>
      <c r="AM87" s="201"/>
      <c r="AN87" s="201"/>
      <c r="AO87" s="201"/>
      <c r="AP87" s="201"/>
      <c r="AQ87" s="201"/>
      <c r="AR87" s="201"/>
      <c r="AS87" s="201"/>
      <c r="AT87" s="201"/>
      <c r="AU87" s="201"/>
      <c r="AV87" s="201"/>
      <c r="AW87" s="201"/>
      <c r="AX87" s="201"/>
      <c r="AY87" s="201"/>
      <c r="AZ87" s="201"/>
      <c r="BA87" s="202"/>
      <c r="BB87" s="202"/>
    </row>
    <row r="88" spans="1:54" s="50" customFormat="1" ht="35.25" customHeight="1">
      <c r="A88" s="121" t="s">
        <v>31</v>
      </c>
      <c r="B88" s="81"/>
      <c r="C88" s="70"/>
      <c r="D88" s="82"/>
      <c r="E88" s="72">
        <v>9.1</v>
      </c>
      <c r="F88" s="73" t="s">
        <v>185</v>
      </c>
      <c r="G88" s="79" t="s">
        <v>186</v>
      </c>
      <c r="H88" s="158">
        <v>6</v>
      </c>
      <c r="I88" s="154">
        <f>AF88</f>
        <v>3.6640760000000001</v>
      </c>
      <c r="J88" s="76">
        <f>AG88</f>
        <v>4.3333329999999997</v>
      </c>
      <c r="K88" s="186"/>
      <c r="L88" s="186"/>
      <c r="M88" s="186"/>
      <c r="N88" s="76">
        <f>AK88</f>
        <v>2.6666669999999999</v>
      </c>
      <c r="O88" s="188"/>
      <c r="P88" s="115">
        <f>AM88</f>
        <v>4</v>
      </c>
      <c r="Q88" s="76">
        <f>AN88</f>
        <v>4</v>
      </c>
      <c r="R88" s="186"/>
      <c r="S88" s="186"/>
      <c r="T88" s="186"/>
      <c r="U88" s="76">
        <f>AR88</f>
        <v>3</v>
      </c>
      <c r="V88" s="188"/>
      <c r="W88" s="115">
        <f>AT88</f>
        <v>0.98683469999999995</v>
      </c>
      <c r="X88" s="76">
        <f>AU88</f>
        <v>0.50960419999999995</v>
      </c>
      <c r="Y88" s="186"/>
      <c r="Z88" s="186"/>
      <c r="AA88" s="186"/>
      <c r="AB88" s="76">
        <f>AY88</f>
        <v>0.53207610000000005</v>
      </c>
      <c r="AC88" s="188"/>
      <c r="AD88" s="202"/>
      <c r="AE88" s="201" t="s">
        <v>187</v>
      </c>
      <c r="AF88" s="201">
        <v>3.6640760000000001</v>
      </c>
      <c r="AG88" s="201">
        <v>4.3333329999999997</v>
      </c>
      <c r="AH88" s="201" t="s">
        <v>41</v>
      </c>
      <c r="AI88" s="201" t="s">
        <v>41</v>
      </c>
      <c r="AJ88" s="201" t="s">
        <v>41</v>
      </c>
      <c r="AK88" s="201">
        <v>2.6666669999999999</v>
      </c>
      <c r="AL88" s="201" t="s">
        <v>41</v>
      </c>
      <c r="AM88" s="201">
        <v>4</v>
      </c>
      <c r="AN88" s="201">
        <v>4</v>
      </c>
      <c r="AO88" s="201" t="s">
        <v>41</v>
      </c>
      <c r="AP88" s="201" t="s">
        <v>41</v>
      </c>
      <c r="AQ88" s="201" t="s">
        <v>41</v>
      </c>
      <c r="AR88" s="201">
        <v>3</v>
      </c>
      <c r="AS88" s="201" t="s">
        <v>41</v>
      </c>
      <c r="AT88" s="201">
        <v>0.98683469999999995</v>
      </c>
      <c r="AU88" s="201">
        <v>0.50960419999999995</v>
      </c>
      <c r="AV88" s="201" t="s">
        <v>41</v>
      </c>
      <c r="AW88" s="201" t="s">
        <v>41</v>
      </c>
      <c r="AX88" s="201" t="s">
        <v>41</v>
      </c>
      <c r="AY88" s="201">
        <v>0.53207610000000005</v>
      </c>
      <c r="AZ88" s="201" t="s">
        <v>41</v>
      </c>
      <c r="BA88" s="202"/>
      <c r="BB88" s="202"/>
    </row>
    <row r="89" spans="1:54" s="50" customFormat="1" ht="35.25" customHeight="1">
      <c r="A89" s="121" t="s">
        <v>31</v>
      </c>
      <c r="B89" s="81"/>
      <c r="C89" s="70"/>
      <c r="D89" s="82"/>
      <c r="E89" s="72">
        <v>9.1999999999999993</v>
      </c>
      <c r="F89" s="73" t="s">
        <v>188</v>
      </c>
      <c r="G89" s="79" t="s">
        <v>189</v>
      </c>
      <c r="H89" s="158">
        <v>3</v>
      </c>
      <c r="I89" s="149">
        <f>AF89</f>
        <v>3.497166</v>
      </c>
      <c r="J89" s="76">
        <f>AG89</f>
        <v>4.2</v>
      </c>
      <c r="K89" s="186"/>
      <c r="L89" s="186"/>
      <c r="M89" s="186"/>
      <c r="N89" s="76">
        <f>AK89</f>
        <v>2.3333330000000001</v>
      </c>
      <c r="O89" s="188"/>
      <c r="P89" s="75">
        <f>AM89</f>
        <v>3</v>
      </c>
      <c r="Q89" s="76">
        <f>AN89</f>
        <v>4</v>
      </c>
      <c r="R89" s="186"/>
      <c r="S89" s="186"/>
      <c r="T89" s="186"/>
      <c r="U89" s="76">
        <f>AR89</f>
        <v>3</v>
      </c>
      <c r="V89" s="188"/>
      <c r="W89" s="75">
        <f>AT89</f>
        <v>1.278332</v>
      </c>
      <c r="X89" s="76">
        <f>AU89</f>
        <v>0.8022357</v>
      </c>
      <c r="Y89" s="186"/>
      <c r="Z89" s="186"/>
      <c r="AA89" s="186"/>
      <c r="AB89" s="76">
        <f>AY89</f>
        <v>1.064152</v>
      </c>
      <c r="AC89" s="188"/>
      <c r="AD89" s="202"/>
      <c r="AE89" s="201" t="s">
        <v>190</v>
      </c>
      <c r="AF89" s="201">
        <v>3.497166</v>
      </c>
      <c r="AG89" s="201">
        <v>4.2</v>
      </c>
      <c r="AH89" s="201" t="s">
        <v>41</v>
      </c>
      <c r="AI89" s="201" t="s">
        <v>41</v>
      </c>
      <c r="AJ89" s="201" t="s">
        <v>41</v>
      </c>
      <c r="AK89" s="201">
        <v>2.3333330000000001</v>
      </c>
      <c r="AL89" s="201" t="s">
        <v>41</v>
      </c>
      <c r="AM89" s="201">
        <v>3</v>
      </c>
      <c r="AN89" s="201">
        <v>4</v>
      </c>
      <c r="AO89" s="201" t="s">
        <v>41</v>
      </c>
      <c r="AP89" s="201" t="s">
        <v>41</v>
      </c>
      <c r="AQ89" s="201" t="s">
        <v>41</v>
      </c>
      <c r="AR89" s="201">
        <v>3</v>
      </c>
      <c r="AS89" s="201" t="s">
        <v>41</v>
      </c>
      <c r="AT89" s="201">
        <v>1.278332</v>
      </c>
      <c r="AU89" s="201">
        <v>0.8022357</v>
      </c>
      <c r="AV89" s="201" t="s">
        <v>41</v>
      </c>
      <c r="AW89" s="201" t="s">
        <v>41</v>
      </c>
      <c r="AX89" s="201" t="s">
        <v>41</v>
      </c>
      <c r="AY89" s="201">
        <v>1.064152</v>
      </c>
      <c r="AZ89" s="201" t="s">
        <v>41</v>
      </c>
      <c r="BA89" s="202"/>
      <c r="BB89" s="202"/>
    </row>
    <row r="90" spans="1:54" s="50" customFormat="1" ht="35.25" customHeight="1">
      <c r="A90" s="51"/>
      <c r="B90" s="52" t="s">
        <v>191</v>
      </c>
      <c r="C90" s="53"/>
      <c r="D90" s="54"/>
      <c r="E90" s="53"/>
      <c r="F90" s="55"/>
      <c r="G90" s="52" t="s">
        <v>191</v>
      </c>
      <c r="H90" s="162"/>
      <c r="I90" s="151"/>
      <c r="J90" s="90"/>
      <c r="K90" s="90"/>
      <c r="L90" s="90"/>
      <c r="M90" s="90"/>
      <c r="N90" s="90"/>
      <c r="O90" s="91"/>
      <c r="P90" s="89"/>
      <c r="Q90" s="90"/>
      <c r="R90" s="90"/>
      <c r="S90" s="90"/>
      <c r="T90" s="90"/>
      <c r="U90" s="90"/>
      <c r="V90" s="91"/>
      <c r="W90" s="92"/>
      <c r="X90" s="90"/>
      <c r="Y90" s="90"/>
      <c r="Z90" s="90"/>
      <c r="AA90" s="90"/>
      <c r="AB90" s="90"/>
      <c r="AC90" s="91"/>
      <c r="AD90" s="202"/>
      <c r="AE90" s="201"/>
      <c r="AF90" s="201"/>
      <c r="AG90" s="201"/>
      <c r="AH90" s="201"/>
      <c r="AI90" s="201"/>
      <c r="AJ90" s="201"/>
      <c r="AK90" s="201"/>
      <c r="AL90" s="201"/>
      <c r="AM90" s="201"/>
      <c r="AN90" s="201"/>
      <c r="AO90" s="201"/>
      <c r="AP90" s="201"/>
      <c r="AQ90" s="201"/>
      <c r="AR90" s="201"/>
      <c r="AS90" s="201"/>
      <c r="AT90" s="201"/>
      <c r="AU90" s="201"/>
      <c r="AV90" s="201"/>
      <c r="AW90" s="201"/>
      <c r="AX90" s="201"/>
      <c r="AY90" s="201"/>
      <c r="AZ90" s="201"/>
      <c r="BA90" s="202"/>
      <c r="BB90" s="202"/>
    </row>
    <row r="91" spans="1:54" s="50" customFormat="1" ht="35.25" customHeight="1">
      <c r="A91" s="61" t="s">
        <v>28</v>
      </c>
      <c r="B91" s="62"/>
      <c r="C91" s="63"/>
      <c r="D91" s="64" t="s">
        <v>192</v>
      </c>
      <c r="E91" s="93" t="s">
        <v>193</v>
      </c>
      <c r="F91" s="94"/>
      <c r="G91" s="93" t="s">
        <v>193</v>
      </c>
      <c r="H91" s="157">
        <v>4</v>
      </c>
      <c r="I91" s="148">
        <f>AVERAGE(I95,I92)</f>
        <v>4.3997590000000004</v>
      </c>
      <c r="J91" s="66">
        <f t="shared" ref="J91:AA91" si="58">AVERAGE(J95,J92)</f>
        <v>4.5160257499999998</v>
      </c>
      <c r="K91" s="66">
        <f t="shared" si="58"/>
        <v>4.3157889999999997</v>
      </c>
      <c r="L91" s="66">
        <f t="shared" si="58"/>
        <v>4.9533649999999998</v>
      </c>
      <c r="M91" s="66">
        <f t="shared" si="58"/>
        <v>4.2912722500000005</v>
      </c>
      <c r="N91" s="186"/>
      <c r="O91" s="188"/>
      <c r="P91" s="65">
        <f t="shared" si="58"/>
        <v>4.5</v>
      </c>
      <c r="Q91" s="66">
        <f t="shared" si="58"/>
        <v>4.625</v>
      </c>
      <c r="R91" s="66">
        <f t="shared" si="58"/>
        <v>5</v>
      </c>
      <c r="S91" s="66">
        <f t="shared" si="58"/>
        <v>5</v>
      </c>
      <c r="T91" s="66">
        <f t="shared" si="58"/>
        <v>4.5</v>
      </c>
      <c r="U91" s="186"/>
      <c r="V91" s="188"/>
      <c r="W91" s="65">
        <f t="shared" si="58"/>
        <v>0.91483574999999995</v>
      </c>
      <c r="X91" s="66">
        <f t="shared" si="58"/>
        <v>0.64805804999999994</v>
      </c>
      <c r="Y91" s="66">
        <f t="shared" si="58"/>
        <v>0.82411959999999995</v>
      </c>
      <c r="Z91" s="66">
        <f t="shared" si="58"/>
        <v>0.93961859999999997</v>
      </c>
      <c r="AA91" s="66">
        <f t="shared" si="58"/>
        <v>1.0770220000000001</v>
      </c>
      <c r="AB91" s="186"/>
      <c r="AC91" s="188"/>
      <c r="AD91" s="202"/>
      <c r="AE91" s="201"/>
      <c r="AF91" s="201"/>
      <c r="AG91" s="201"/>
      <c r="AH91" s="201"/>
      <c r="AI91" s="201"/>
      <c r="AJ91" s="201"/>
      <c r="AK91" s="201"/>
      <c r="AL91" s="201"/>
      <c r="AM91" s="201"/>
      <c r="AN91" s="201"/>
      <c r="AO91" s="201"/>
      <c r="AP91" s="201"/>
      <c r="AQ91" s="201"/>
      <c r="AR91" s="201"/>
      <c r="AS91" s="201"/>
      <c r="AT91" s="201"/>
      <c r="AU91" s="201"/>
      <c r="AV91" s="201"/>
      <c r="AW91" s="201"/>
      <c r="AX91" s="201"/>
      <c r="AY91" s="201"/>
      <c r="AZ91" s="201"/>
      <c r="BA91" s="202"/>
      <c r="BB91" s="202"/>
    </row>
    <row r="92" spans="1:54" s="50" customFormat="1" ht="35.25" customHeight="1">
      <c r="A92" s="122" t="s">
        <v>31</v>
      </c>
      <c r="B92" s="123"/>
      <c r="C92" s="124"/>
      <c r="D92" s="125"/>
      <c r="E92" s="72">
        <v>10.1</v>
      </c>
      <c r="F92" s="97" t="s">
        <v>194</v>
      </c>
      <c r="G92" s="146" t="s">
        <v>194</v>
      </c>
      <c r="H92" s="167">
        <v>4</v>
      </c>
      <c r="I92" s="150">
        <f>AVERAGE(I93:I94)</f>
        <v>4.1753300000000007</v>
      </c>
      <c r="J92" s="76">
        <f t="shared" ref="J92:AA92" si="59">AVERAGE(J93:J94)</f>
        <v>4.3653844999999993</v>
      </c>
      <c r="K92" s="186"/>
      <c r="L92" s="186"/>
      <c r="M92" s="103">
        <f t="shared" si="59"/>
        <v>4.0224025000000001</v>
      </c>
      <c r="N92" s="186"/>
      <c r="O92" s="188"/>
      <c r="P92" s="126">
        <f t="shared" si="59"/>
        <v>4</v>
      </c>
      <c r="Q92" s="76">
        <f t="shared" si="59"/>
        <v>4.25</v>
      </c>
      <c r="R92" s="186"/>
      <c r="S92" s="186"/>
      <c r="T92" s="103">
        <f t="shared" si="59"/>
        <v>4</v>
      </c>
      <c r="U92" s="186"/>
      <c r="V92" s="188"/>
      <c r="W92" s="126">
        <f t="shared" si="59"/>
        <v>0.91184330000000002</v>
      </c>
      <c r="X92" s="76">
        <f t="shared" si="59"/>
        <v>0.67221109999999995</v>
      </c>
      <c r="Y92" s="186"/>
      <c r="Z92" s="186"/>
      <c r="AA92" s="103">
        <f t="shared" si="59"/>
        <v>1.0595530000000002</v>
      </c>
      <c r="AB92" s="186"/>
      <c r="AC92" s="188"/>
      <c r="AD92" s="202"/>
      <c r="AE92" s="201"/>
      <c r="AF92" s="201"/>
      <c r="AG92" s="201"/>
      <c r="AH92" s="201"/>
      <c r="AI92" s="201"/>
      <c r="AJ92" s="201"/>
      <c r="AK92" s="201"/>
      <c r="AL92" s="201"/>
      <c r="AM92" s="201"/>
      <c r="AN92" s="201"/>
      <c r="AO92" s="201"/>
      <c r="AP92" s="201"/>
      <c r="AQ92" s="201"/>
      <c r="AR92" s="201"/>
      <c r="AS92" s="201"/>
      <c r="AT92" s="201"/>
      <c r="AU92" s="201"/>
      <c r="AV92" s="201"/>
      <c r="AW92" s="201"/>
      <c r="AX92" s="201"/>
      <c r="AY92" s="201"/>
      <c r="AZ92" s="201"/>
      <c r="BA92" s="202"/>
      <c r="BB92" s="202"/>
    </row>
    <row r="93" spans="1:54" s="50" customFormat="1" ht="35.25" customHeight="1">
      <c r="A93" s="122" t="s">
        <v>33</v>
      </c>
      <c r="B93" s="123"/>
      <c r="C93" s="124"/>
      <c r="D93" s="125"/>
      <c r="E93" s="127"/>
      <c r="F93" s="128"/>
      <c r="G93" s="129" t="s">
        <v>195</v>
      </c>
      <c r="H93" s="168">
        <v>4</v>
      </c>
      <c r="I93" s="155">
        <f t="shared" ref="I93:J95" si="60">AF93</f>
        <v>4.026796</v>
      </c>
      <c r="J93" s="76">
        <f t="shared" si="60"/>
        <v>4.2307689999999996</v>
      </c>
      <c r="K93" s="186"/>
      <c r="L93" s="186"/>
      <c r="M93" s="103">
        <f>AJ93</f>
        <v>3.897078</v>
      </c>
      <c r="N93" s="186"/>
      <c r="O93" s="188"/>
      <c r="P93" s="126">
        <f t="shared" ref="P93:Q95" si="61">AM93</f>
        <v>4</v>
      </c>
      <c r="Q93" s="76">
        <f t="shared" si="61"/>
        <v>4</v>
      </c>
      <c r="R93" s="186"/>
      <c r="S93" s="186"/>
      <c r="T93" s="103">
        <f>AQ93</f>
        <v>4</v>
      </c>
      <c r="U93" s="186"/>
      <c r="V93" s="188"/>
      <c r="W93" s="126">
        <f t="shared" ref="W93:X95" si="62">AT93</f>
        <v>0.91742970000000001</v>
      </c>
      <c r="X93" s="76">
        <f t="shared" si="62"/>
        <v>0.6067437</v>
      </c>
      <c r="Y93" s="186"/>
      <c r="Z93" s="186"/>
      <c r="AA93" s="103">
        <f>AX93</f>
        <v>1.0686500000000001</v>
      </c>
      <c r="AB93" s="186"/>
      <c r="AC93" s="188"/>
      <c r="AD93" s="202"/>
      <c r="AE93" s="201" t="s">
        <v>196</v>
      </c>
      <c r="AF93" s="201">
        <v>4.026796</v>
      </c>
      <c r="AG93" s="201">
        <v>4.2307689999999996</v>
      </c>
      <c r="AH93" s="201" t="s">
        <v>41</v>
      </c>
      <c r="AI93" s="201" t="s">
        <v>41</v>
      </c>
      <c r="AJ93" s="201">
        <v>3.897078</v>
      </c>
      <c r="AK93" s="201" t="s">
        <v>41</v>
      </c>
      <c r="AL93" s="201" t="s">
        <v>41</v>
      </c>
      <c r="AM93" s="201">
        <v>4</v>
      </c>
      <c r="AN93" s="201">
        <v>4</v>
      </c>
      <c r="AO93" s="201" t="s">
        <v>41</v>
      </c>
      <c r="AP93" s="201" t="s">
        <v>41</v>
      </c>
      <c r="AQ93" s="201">
        <v>4</v>
      </c>
      <c r="AR93" s="201" t="s">
        <v>41</v>
      </c>
      <c r="AS93" s="201" t="s">
        <v>41</v>
      </c>
      <c r="AT93" s="201">
        <v>0.91742970000000001</v>
      </c>
      <c r="AU93" s="201">
        <v>0.6067437</v>
      </c>
      <c r="AV93" s="201" t="s">
        <v>41</v>
      </c>
      <c r="AW93" s="201" t="s">
        <v>41</v>
      </c>
      <c r="AX93" s="201">
        <v>1.0686500000000001</v>
      </c>
      <c r="AY93" s="201" t="s">
        <v>41</v>
      </c>
      <c r="AZ93" s="201" t="s">
        <v>41</v>
      </c>
      <c r="BA93" s="202"/>
      <c r="BB93" s="202"/>
    </row>
    <row r="94" spans="1:54" s="50" customFormat="1" ht="35.25" customHeight="1">
      <c r="A94" s="122" t="s">
        <v>33</v>
      </c>
      <c r="B94" s="123"/>
      <c r="C94" s="124"/>
      <c r="D94" s="125"/>
      <c r="E94" s="117"/>
      <c r="F94" s="130"/>
      <c r="G94" s="129" t="s">
        <v>197</v>
      </c>
      <c r="H94" s="185"/>
      <c r="I94" s="155">
        <f t="shared" si="60"/>
        <v>4.3238640000000004</v>
      </c>
      <c r="J94" s="85">
        <f t="shared" si="60"/>
        <v>4.5</v>
      </c>
      <c r="K94" s="186"/>
      <c r="L94" s="186"/>
      <c r="M94" s="85">
        <f>AJ94</f>
        <v>4.1477269999999997</v>
      </c>
      <c r="N94" s="186"/>
      <c r="O94" s="188"/>
      <c r="P94" s="126">
        <f t="shared" si="61"/>
        <v>4</v>
      </c>
      <c r="Q94" s="85">
        <f t="shared" si="61"/>
        <v>4.5</v>
      </c>
      <c r="R94" s="186"/>
      <c r="S94" s="186"/>
      <c r="T94" s="85">
        <f>AQ94</f>
        <v>4</v>
      </c>
      <c r="U94" s="186"/>
      <c r="V94" s="188"/>
      <c r="W94" s="126">
        <f t="shared" si="62"/>
        <v>0.90625690000000003</v>
      </c>
      <c r="X94" s="85">
        <f t="shared" si="62"/>
        <v>0.73767850000000001</v>
      </c>
      <c r="Y94" s="186"/>
      <c r="Z94" s="186"/>
      <c r="AA94" s="85">
        <f>AX94</f>
        <v>1.0504560000000001</v>
      </c>
      <c r="AB94" s="186"/>
      <c r="AC94" s="188"/>
      <c r="AD94" s="202"/>
      <c r="AE94" s="201" t="s">
        <v>198</v>
      </c>
      <c r="AF94" s="201">
        <v>4.3238640000000004</v>
      </c>
      <c r="AG94" s="201">
        <v>4.5</v>
      </c>
      <c r="AH94" s="201" t="s">
        <v>41</v>
      </c>
      <c r="AI94" s="201" t="s">
        <v>41</v>
      </c>
      <c r="AJ94" s="201">
        <v>4.1477269999999997</v>
      </c>
      <c r="AK94" s="201" t="s">
        <v>41</v>
      </c>
      <c r="AL94" s="201" t="s">
        <v>41</v>
      </c>
      <c r="AM94" s="201">
        <v>4</v>
      </c>
      <c r="AN94" s="201">
        <v>4.5</v>
      </c>
      <c r="AO94" s="201" t="s">
        <v>41</v>
      </c>
      <c r="AP94" s="201" t="s">
        <v>41</v>
      </c>
      <c r="AQ94" s="201">
        <v>4</v>
      </c>
      <c r="AR94" s="201" t="s">
        <v>41</v>
      </c>
      <c r="AS94" s="201" t="s">
        <v>41</v>
      </c>
      <c r="AT94" s="201">
        <v>0.90625690000000003</v>
      </c>
      <c r="AU94" s="201">
        <v>0.73767850000000001</v>
      </c>
      <c r="AV94" s="201" t="s">
        <v>41</v>
      </c>
      <c r="AW94" s="201" t="s">
        <v>41</v>
      </c>
      <c r="AX94" s="201">
        <v>1.0504560000000001</v>
      </c>
      <c r="AY94" s="201" t="s">
        <v>41</v>
      </c>
      <c r="AZ94" s="201" t="s">
        <v>41</v>
      </c>
      <c r="BA94" s="202"/>
      <c r="BB94" s="202"/>
    </row>
    <row r="95" spans="1:54" s="50" customFormat="1" ht="35.25" customHeight="1">
      <c r="A95" s="121" t="s">
        <v>31</v>
      </c>
      <c r="B95" s="81"/>
      <c r="C95" s="70"/>
      <c r="D95" s="82"/>
      <c r="E95" s="72">
        <v>10.199999999999999</v>
      </c>
      <c r="F95" s="73" t="s">
        <v>199</v>
      </c>
      <c r="G95" s="83" t="s">
        <v>200</v>
      </c>
      <c r="H95" s="185"/>
      <c r="I95" s="150">
        <f t="shared" si="60"/>
        <v>4.6241880000000002</v>
      </c>
      <c r="J95" s="76">
        <f t="shared" si="60"/>
        <v>4.6666670000000003</v>
      </c>
      <c r="K95" s="76">
        <f>AH95</f>
        <v>4.3157889999999997</v>
      </c>
      <c r="L95" s="76">
        <f>AI95</f>
        <v>4.9533649999999998</v>
      </c>
      <c r="M95" s="103">
        <f>AJ95</f>
        <v>4.5601419999999999</v>
      </c>
      <c r="N95" s="186"/>
      <c r="O95" s="188"/>
      <c r="P95" s="84">
        <f t="shared" si="61"/>
        <v>5</v>
      </c>
      <c r="Q95" s="76">
        <f t="shared" si="61"/>
        <v>5</v>
      </c>
      <c r="R95" s="76">
        <f>AO95</f>
        <v>5</v>
      </c>
      <c r="S95" s="76">
        <f>AP95</f>
        <v>5</v>
      </c>
      <c r="T95" s="103">
        <f>AQ95</f>
        <v>5</v>
      </c>
      <c r="U95" s="186"/>
      <c r="V95" s="188"/>
      <c r="W95" s="84">
        <f t="shared" si="62"/>
        <v>0.91782819999999998</v>
      </c>
      <c r="X95" s="76">
        <f t="shared" si="62"/>
        <v>0.62390500000000004</v>
      </c>
      <c r="Y95" s="76">
        <f>AV95</f>
        <v>0.82411959999999995</v>
      </c>
      <c r="Z95" s="76">
        <f>AW95</f>
        <v>0.93961859999999997</v>
      </c>
      <c r="AA95" s="103">
        <f>AX95</f>
        <v>1.0944910000000001</v>
      </c>
      <c r="AB95" s="186"/>
      <c r="AC95" s="188"/>
      <c r="AD95" s="202"/>
      <c r="AE95" s="201" t="s">
        <v>201</v>
      </c>
      <c r="AF95" s="201">
        <v>4.6241880000000002</v>
      </c>
      <c r="AG95" s="201">
        <v>4.6666670000000003</v>
      </c>
      <c r="AH95" s="201">
        <v>4.3157889999999997</v>
      </c>
      <c r="AI95" s="201">
        <v>4.9533649999999998</v>
      </c>
      <c r="AJ95" s="201">
        <v>4.5601419999999999</v>
      </c>
      <c r="AK95" s="201" t="s">
        <v>41</v>
      </c>
      <c r="AL95" s="201" t="s">
        <v>41</v>
      </c>
      <c r="AM95" s="201">
        <v>5</v>
      </c>
      <c r="AN95" s="201">
        <v>5</v>
      </c>
      <c r="AO95" s="201">
        <v>5</v>
      </c>
      <c r="AP95" s="201">
        <v>5</v>
      </c>
      <c r="AQ95" s="201">
        <v>5</v>
      </c>
      <c r="AR95" s="201" t="s">
        <v>41</v>
      </c>
      <c r="AS95" s="201" t="s">
        <v>41</v>
      </c>
      <c r="AT95" s="201">
        <v>0.91782819999999998</v>
      </c>
      <c r="AU95" s="201">
        <v>0.62390500000000004</v>
      </c>
      <c r="AV95" s="201">
        <v>0.82411959999999995</v>
      </c>
      <c r="AW95" s="201">
        <v>0.93961859999999997</v>
      </c>
      <c r="AX95" s="201">
        <v>1.0944910000000001</v>
      </c>
      <c r="AY95" s="201" t="s">
        <v>41</v>
      </c>
      <c r="AZ95" s="201" t="s">
        <v>41</v>
      </c>
      <c r="BA95" s="202"/>
      <c r="BB95" s="202"/>
    </row>
    <row r="96" spans="1:54" s="50" customFormat="1" ht="35.25" customHeight="1">
      <c r="A96" s="40" t="s">
        <v>202</v>
      </c>
      <c r="B96" s="41"/>
      <c r="C96" s="42"/>
      <c r="D96" s="43"/>
      <c r="E96" s="42"/>
      <c r="F96" s="107"/>
      <c r="G96" s="108"/>
      <c r="H96" s="163"/>
      <c r="I96" s="152"/>
      <c r="J96" s="110"/>
      <c r="K96" s="110"/>
      <c r="L96" s="110"/>
      <c r="M96" s="110"/>
      <c r="N96" s="110"/>
      <c r="O96" s="111"/>
      <c r="P96" s="109"/>
      <c r="Q96" s="110"/>
      <c r="R96" s="110"/>
      <c r="S96" s="110"/>
      <c r="T96" s="110"/>
      <c r="U96" s="110"/>
      <c r="V96" s="111"/>
      <c r="W96" s="109"/>
      <c r="X96" s="110"/>
      <c r="Y96" s="110"/>
      <c r="Z96" s="110"/>
      <c r="AA96" s="110"/>
      <c r="AB96" s="110"/>
      <c r="AC96" s="111"/>
      <c r="AD96" s="202"/>
      <c r="AE96" s="201"/>
      <c r="AF96" s="201"/>
      <c r="AG96" s="201"/>
      <c r="AH96" s="201"/>
      <c r="AI96" s="201"/>
      <c r="AJ96" s="201"/>
      <c r="AK96" s="201"/>
      <c r="AL96" s="201"/>
      <c r="AM96" s="201"/>
      <c r="AN96" s="201"/>
      <c r="AO96" s="201"/>
      <c r="AP96" s="201"/>
      <c r="AQ96" s="201"/>
      <c r="AR96" s="201"/>
      <c r="AS96" s="201"/>
      <c r="AT96" s="201"/>
      <c r="AU96" s="201"/>
      <c r="AV96" s="201"/>
      <c r="AW96" s="201"/>
      <c r="AX96" s="201"/>
      <c r="AY96" s="201"/>
      <c r="AZ96" s="201"/>
      <c r="BA96" s="202"/>
      <c r="BB96" s="202"/>
    </row>
    <row r="97" spans="1:54" s="50" customFormat="1" ht="35.25" customHeight="1">
      <c r="A97" s="51"/>
      <c r="B97" s="52" t="s">
        <v>203</v>
      </c>
      <c r="C97" s="53"/>
      <c r="D97" s="54"/>
      <c r="E97" s="53"/>
      <c r="F97" s="55"/>
      <c r="G97" s="52" t="s">
        <v>203</v>
      </c>
      <c r="H97" s="162"/>
      <c r="I97" s="151"/>
      <c r="J97" s="90"/>
      <c r="K97" s="90"/>
      <c r="L97" s="90"/>
      <c r="M97" s="90"/>
      <c r="N97" s="90"/>
      <c r="O97" s="91"/>
      <c r="P97" s="89"/>
      <c r="Q97" s="90"/>
      <c r="R97" s="90"/>
      <c r="S97" s="90"/>
      <c r="T97" s="90"/>
      <c r="U97" s="90"/>
      <c r="V97" s="91"/>
      <c r="W97" s="92"/>
      <c r="X97" s="90"/>
      <c r="Y97" s="90"/>
      <c r="Z97" s="90"/>
      <c r="AA97" s="90"/>
      <c r="AB97" s="90"/>
      <c r="AC97" s="91"/>
      <c r="AD97" s="202"/>
      <c r="AE97" s="201"/>
      <c r="AF97" s="201"/>
      <c r="AG97" s="201"/>
      <c r="AH97" s="201"/>
      <c r="AI97" s="201"/>
      <c r="AJ97" s="201"/>
      <c r="AK97" s="201"/>
      <c r="AL97" s="201"/>
      <c r="AM97" s="201"/>
      <c r="AN97" s="201"/>
      <c r="AO97" s="201"/>
      <c r="AP97" s="201"/>
      <c r="AQ97" s="201"/>
      <c r="AR97" s="201"/>
      <c r="AS97" s="201"/>
      <c r="AT97" s="201"/>
      <c r="AU97" s="201"/>
      <c r="AV97" s="201"/>
      <c r="AW97" s="201"/>
      <c r="AX97" s="201"/>
      <c r="AY97" s="201"/>
      <c r="AZ97" s="201"/>
      <c r="BA97" s="202"/>
      <c r="BB97" s="202"/>
    </row>
    <row r="98" spans="1:54" s="50" customFormat="1" ht="35.25" customHeight="1">
      <c r="A98" s="61" t="s">
        <v>28</v>
      </c>
      <c r="B98" s="62"/>
      <c r="C98" s="63"/>
      <c r="D98" s="64" t="s">
        <v>204</v>
      </c>
      <c r="E98" s="93" t="s">
        <v>205</v>
      </c>
      <c r="F98" s="94"/>
      <c r="G98" s="93" t="s">
        <v>205</v>
      </c>
      <c r="H98" s="157">
        <v>5</v>
      </c>
      <c r="I98" s="153">
        <f>AVERAGE(I103,I99:I100)</f>
        <v>4.7157018333333331</v>
      </c>
      <c r="J98" s="113">
        <f t="shared" ref="J98:AA98" si="63">AVERAGE(J103,J99:J100)</f>
        <v>4.4477026666666672</v>
      </c>
      <c r="K98" s="113">
        <f t="shared" si="63"/>
        <v>4.45</v>
      </c>
      <c r="L98" s="113">
        <f t="shared" si="63"/>
        <v>5.2106919999999999</v>
      </c>
      <c r="M98" s="113">
        <f t="shared" si="63"/>
        <v>4.7502793333333333</v>
      </c>
      <c r="N98" s="186"/>
      <c r="O98" s="188"/>
      <c r="P98" s="112">
        <f t="shared" si="63"/>
        <v>5</v>
      </c>
      <c r="Q98" s="113">
        <f t="shared" si="63"/>
        <v>4.333333333333333</v>
      </c>
      <c r="R98" s="113">
        <f t="shared" si="63"/>
        <v>4.833333333333333</v>
      </c>
      <c r="S98" s="113">
        <f t="shared" si="63"/>
        <v>5</v>
      </c>
      <c r="T98" s="113">
        <f t="shared" si="63"/>
        <v>4.5</v>
      </c>
      <c r="U98" s="186"/>
      <c r="V98" s="188"/>
      <c r="W98" s="112">
        <f t="shared" si="63"/>
        <v>0.95464006666666668</v>
      </c>
      <c r="X98" s="113">
        <f t="shared" si="63"/>
        <v>0.88073696666666657</v>
      </c>
      <c r="Y98" s="113">
        <f t="shared" si="63"/>
        <v>0.85473769999999993</v>
      </c>
      <c r="Z98" s="113">
        <f t="shared" si="63"/>
        <v>0.88337036666666668</v>
      </c>
      <c r="AA98" s="113">
        <f t="shared" si="63"/>
        <v>0.9821449000000001</v>
      </c>
      <c r="AB98" s="186"/>
      <c r="AC98" s="188"/>
      <c r="AD98" s="202"/>
      <c r="AE98" s="201"/>
      <c r="AF98" s="201"/>
      <c r="AG98" s="201"/>
      <c r="AH98" s="201"/>
      <c r="AI98" s="201"/>
      <c r="AJ98" s="201"/>
      <c r="AK98" s="201"/>
      <c r="AL98" s="201"/>
      <c r="AM98" s="201"/>
      <c r="AN98" s="201"/>
      <c r="AO98" s="201"/>
      <c r="AP98" s="201"/>
      <c r="AQ98" s="201"/>
      <c r="AR98" s="201"/>
      <c r="AS98" s="201"/>
      <c r="AT98" s="201"/>
      <c r="AU98" s="201"/>
      <c r="AV98" s="201"/>
      <c r="AW98" s="201"/>
      <c r="AX98" s="201"/>
      <c r="AY98" s="201"/>
      <c r="AZ98" s="201"/>
      <c r="BA98" s="202"/>
      <c r="BB98" s="202"/>
    </row>
    <row r="99" spans="1:54" s="50" customFormat="1" ht="35.25" customHeight="1">
      <c r="A99" s="121" t="s">
        <v>31</v>
      </c>
      <c r="B99" s="81"/>
      <c r="C99" s="70"/>
      <c r="D99" s="82"/>
      <c r="E99" s="72">
        <v>11.1</v>
      </c>
      <c r="F99" s="73" t="s">
        <v>206</v>
      </c>
      <c r="G99" s="79" t="s">
        <v>207</v>
      </c>
      <c r="H99" s="185"/>
      <c r="I99" s="149">
        <f>AF99</f>
        <v>4.9147860000000003</v>
      </c>
      <c r="J99" s="76">
        <f>AG99</f>
        <v>4.7894740000000002</v>
      </c>
      <c r="K99" s="76">
        <f>AH99</f>
        <v>4.45</v>
      </c>
      <c r="L99" s="76">
        <f>AI99</f>
        <v>5.304716</v>
      </c>
      <c r="M99" s="103">
        <f>AJ99</f>
        <v>5.1084909999999999</v>
      </c>
      <c r="N99" s="186"/>
      <c r="O99" s="188"/>
      <c r="P99" s="131">
        <f>AM99</f>
        <v>5</v>
      </c>
      <c r="Q99" s="132">
        <f>AN99</f>
        <v>5</v>
      </c>
      <c r="R99" s="132">
        <f>AO99</f>
        <v>4.5</v>
      </c>
      <c r="S99" s="132">
        <f>AP99</f>
        <v>5</v>
      </c>
      <c r="T99" s="132">
        <f>AQ99</f>
        <v>5</v>
      </c>
      <c r="U99" s="186"/>
      <c r="V99" s="188"/>
      <c r="W99" s="131">
        <f>AT99</f>
        <v>0.86566129999999997</v>
      </c>
      <c r="X99" s="132">
        <f>AU99</f>
        <v>0.79394160000000003</v>
      </c>
      <c r="Y99" s="132">
        <f>AV99</f>
        <v>0.60763370000000005</v>
      </c>
      <c r="Z99" s="132">
        <f>AW99</f>
        <v>0.76709320000000003</v>
      </c>
      <c r="AA99" s="132">
        <f>AX99</f>
        <v>1.0429489999999999</v>
      </c>
      <c r="AB99" s="186"/>
      <c r="AC99" s="188"/>
      <c r="AD99" s="202"/>
      <c r="AE99" s="201" t="s">
        <v>208</v>
      </c>
      <c r="AF99" s="201">
        <v>4.9147860000000003</v>
      </c>
      <c r="AG99" s="201">
        <v>4.7894740000000002</v>
      </c>
      <c r="AH99" s="201">
        <v>4.45</v>
      </c>
      <c r="AI99" s="201">
        <v>5.304716</v>
      </c>
      <c r="AJ99" s="201">
        <v>5.1084909999999999</v>
      </c>
      <c r="AK99" s="201" t="s">
        <v>41</v>
      </c>
      <c r="AL99" s="201" t="s">
        <v>41</v>
      </c>
      <c r="AM99" s="201">
        <v>5</v>
      </c>
      <c r="AN99" s="201">
        <v>5</v>
      </c>
      <c r="AO99" s="201">
        <v>4.5</v>
      </c>
      <c r="AP99" s="201">
        <v>5</v>
      </c>
      <c r="AQ99" s="201">
        <v>5</v>
      </c>
      <c r="AR99" s="201" t="s">
        <v>41</v>
      </c>
      <c r="AS99" s="201" t="s">
        <v>41</v>
      </c>
      <c r="AT99" s="201">
        <v>0.86566129999999997</v>
      </c>
      <c r="AU99" s="201">
        <v>0.79394160000000003</v>
      </c>
      <c r="AV99" s="201">
        <v>0.60763370000000005</v>
      </c>
      <c r="AW99" s="201">
        <v>0.76709320000000003</v>
      </c>
      <c r="AX99" s="201">
        <v>1.0429489999999999</v>
      </c>
      <c r="AY99" s="201" t="s">
        <v>41</v>
      </c>
      <c r="AZ99" s="201" t="s">
        <v>41</v>
      </c>
      <c r="BA99" s="202"/>
      <c r="BB99" s="202"/>
    </row>
    <row r="100" spans="1:54" s="96" customFormat="1" ht="35.25" customHeight="1">
      <c r="A100" s="133" t="s">
        <v>31</v>
      </c>
      <c r="B100" s="134"/>
      <c r="C100" s="104"/>
      <c r="D100" s="105"/>
      <c r="E100" s="106">
        <v>11.2</v>
      </c>
      <c r="F100" s="97" t="s">
        <v>209</v>
      </c>
      <c r="G100" s="146" t="s">
        <v>209</v>
      </c>
      <c r="H100" s="161">
        <v>5</v>
      </c>
      <c r="I100" s="150">
        <f>AVERAGE(I101:I102)</f>
        <v>4.6249994999999995</v>
      </c>
      <c r="J100" s="76">
        <f t="shared" ref="J100:AA100" si="64">AVERAGE(J101:J102)</f>
        <v>4.3631580000000003</v>
      </c>
      <c r="K100" s="76">
        <f t="shared" si="64"/>
        <v>4.5999999999999996</v>
      </c>
      <c r="L100" s="76">
        <f t="shared" si="64"/>
        <v>5.0818940000000001</v>
      </c>
      <c r="M100" s="103">
        <f t="shared" si="64"/>
        <v>4.4518989999999992</v>
      </c>
      <c r="N100" s="186"/>
      <c r="O100" s="188"/>
      <c r="P100" s="75">
        <f t="shared" si="64"/>
        <v>5</v>
      </c>
      <c r="Q100" s="76">
        <f t="shared" si="64"/>
        <v>4</v>
      </c>
      <c r="R100" s="76">
        <f t="shared" si="64"/>
        <v>5</v>
      </c>
      <c r="S100" s="76">
        <f t="shared" si="64"/>
        <v>5</v>
      </c>
      <c r="T100" s="103">
        <f t="shared" si="64"/>
        <v>4</v>
      </c>
      <c r="U100" s="186"/>
      <c r="V100" s="188"/>
      <c r="W100" s="75">
        <f t="shared" si="64"/>
        <v>0.99362790000000001</v>
      </c>
      <c r="X100" s="76">
        <f t="shared" si="64"/>
        <v>0.96880559999999993</v>
      </c>
      <c r="Y100" s="76">
        <f t="shared" si="64"/>
        <v>0.87058939999999996</v>
      </c>
      <c r="Z100" s="76">
        <f t="shared" si="64"/>
        <v>1.0085477</v>
      </c>
      <c r="AA100" s="103">
        <f t="shared" si="64"/>
        <v>1.0176160000000001</v>
      </c>
      <c r="AB100" s="186"/>
      <c r="AC100" s="188"/>
      <c r="AD100" s="202"/>
      <c r="AE100" s="201"/>
      <c r="AF100" s="201"/>
      <c r="AG100" s="201"/>
      <c r="AH100" s="201"/>
      <c r="AI100" s="201"/>
      <c r="AJ100" s="201"/>
      <c r="AK100" s="201"/>
      <c r="AL100" s="201"/>
      <c r="AM100" s="201"/>
      <c r="AN100" s="201"/>
      <c r="AO100" s="201"/>
      <c r="AP100" s="201"/>
      <c r="AQ100" s="201"/>
      <c r="AR100" s="201"/>
      <c r="AS100" s="201"/>
      <c r="AT100" s="201"/>
      <c r="AU100" s="201"/>
      <c r="AV100" s="201"/>
      <c r="AW100" s="201"/>
      <c r="AX100" s="201"/>
      <c r="AY100" s="201"/>
      <c r="AZ100" s="201"/>
      <c r="BA100" s="202"/>
      <c r="BB100" s="202"/>
    </row>
    <row r="101" spans="1:54" s="96" customFormat="1" ht="35.25" customHeight="1">
      <c r="A101" s="133" t="s">
        <v>33</v>
      </c>
      <c r="B101" s="134"/>
      <c r="C101" s="104"/>
      <c r="D101" s="105"/>
      <c r="E101" s="106"/>
      <c r="F101" s="97"/>
      <c r="G101" s="79" t="s">
        <v>210</v>
      </c>
      <c r="H101" s="185"/>
      <c r="I101" s="149">
        <f t="shared" ref="I101:M103" si="65">AF101</f>
        <v>4.746353</v>
      </c>
      <c r="J101" s="76">
        <f t="shared" si="65"/>
        <v>4.5263159999999996</v>
      </c>
      <c r="K101" s="76">
        <f t="shared" si="65"/>
        <v>4.6500000000000004</v>
      </c>
      <c r="L101" s="76">
        <f t="shared" si="65"/>
        <v>5.195284</v>
      </c>
      <c r="M101" s="103">
        <f t="shared" si="65"/>
        <v>4.5949289999999996</v>
      </c>
      <c r="N101" s="186"/>
      <c r="O101" s="188"/>
      <c r="P101" s="75">
        <f t="shared" ref="P101:T103" si="66">AM101</f>
        <v>5</v>
      </c>
      <c r="Q101" s="76">
        <f t="shared" si="66"/>
        <v>4</v>
      </c>
      <c r="R101" s="76">
        <f t="shared" si="66"/>
        <v>5</v>
      </c>
      <c r="S101" s="76">
        <f t="shared" si="66"/>
        <v>5</v>
      </c>
      <c r="T101" s="103">
        <f t="shared" si="66"/>
        <v>4</v>
      </c>
      <c r="U101" s="186"/>
      <c r="V101" s="188"/>
      <c r="W101" s="75">
        <f t="shared" ref="W101:AA103" si="67">AT101</f>
        <v>0.89343079999999997</v>
      </c>
      <c r="X101" s="76">
        <f t="shared" si="67"/>
        <v>0.91243019999999997</v>
      </c>
      <c r="Y101" s="76">
        <f t="shared" si="67"/>
        <v>0.58988879999999999</v>
      </c>
      <c r="Z101" s="76">
        <f t="shared" si="67"/>
        <v>1.0366280000000001</v>
      </c>
      <c r="AA101" s="103">
        <f t="shared" si="67"/>
        <v>0.90207099999999996</v>
      </c>
      <c r="AB101" s="186"/>
      <c r="AC101" s="188"/>
      <c r="AD101" s="202"/>
      <c r="AE101" s="201" t="s">
        <v>211</v>
      </c>
      <c r="AF101" s="201">
        <v>4.746353</v>
      </c>
      <c r="AG101" s="201">
        <v>4.5263159999999996</v>
      </c>
      <c r="AH101" s="201">
        <v>4.6500000000000004</v>
      </c>
      <c r="AI101" s="201">
        <v>5.195284</v>
      </c>
      <c r="AJ101" s="201">
        <v>4.5949289999999996</v>
      </c>
      <c r="AK101" s="201" t="s">
        <v>41</v>
      </c>
      <c r="AL101" s="201" t="s">
        <v>41</v>
      </c>
      <c r="AM101" s="201">
        <v>5</v>
      </c>
      <c r="AN101" s="201">
        <v>4</v>
      </c>
      <c r="AO101" s="201">
        <v>5</v>
      </c>
      <c r="AP101" s="201">
        <v>5</v>
      </c>
      <c r="AQ101" s="201">
        <v>4</v>
      </c>
      <c r="AR101" s="201" t="s">
        <v>41</v>
      </c>
      <c r="AS101" s="201" t="s">
        <v>41</v>
      </c>
      <c r="AT101" s="201">
        <v>0.89343079999999997</v>
      </c>
      <c r="AU101" s="201">
        <v>0.91243019999999997</v>
      </c>
      <c r="AV101" s="201">
        <v>0.58988879999999999</v>
      </c>
      <c r="AW101" s="201">
        <v>1.0366280000000001</v>
      </c>
      <c r="AX101" s="201">
        <v>0.90207099999999996</v>
      </c>
      <c r="AY101" s="201" t="s">
        <v>41</v>
      </c>
      <c r="AZ101" s="201" t="s">
        <v>41</v>
      </c>
      <c r="BA101" s="202"/>
      <c r="BB101" s="202"/>
    </row>
    <row r="102" spans="1:54" s="96" customFormat="1" ht="35.25" customHeight="1">
      <c r="A102" s="133" t="s">
        <v>33</v>
      </c>
      <c r="B102" s="134"/>
      <c r="C102" s="104"/>
      <c r="D102" s="105"/>
      <c r="E102" s="106"/>
      <c r="F102" s="97"/>
      <c r="G102" s="79" t="s">
        <v>212</v>
      </c>
      <c r="H102" s="185"/>
      <c r="I102" s="149">
        <f t="shared" si="65"/>
        <v>4.5036459999999998</v>
      </c>
      <c r="J102" s="76">
        <f t="shared" si="65"/>
        <v>4.2</v>
      </c>
      <c r="K102" s="76">
        <f t="shared" si="65"/>
        <v>4.55</v>
      </c>
      <c r="L102" s="76">
        <f t="shared" si="65"/>
        <v>4.9685040000000003</v>
      </c>
      <c r="M102" s="103">
        <f t="shared" si="65"/>
        <v>4.3088689999999996</v>
      </c>
      <c r="N102" s="186"/>
      <c r="O102" s="188"/>
      <c r="P102" s="75">
        <f t="shared" si="66"/>
        <v>5</v>
      </c>
      <c r="Q102" s="76">
        <f t="shared" si="66"/>
        <v>4</v>
      </c>
      <c r="R102" s="76">
        <f t="shared" si="66"/>
        <v>5</v>
      </c>
      <c r="S102" s="76">
        <f t="shared" si="66"/>
        <v>5</v>
      </c>
      <c r="T102" s="103">
        <f t="shared" si="66"/>
        <v>4</v>
      </c>
      <c r="U102" s="186"/>
      <c r="V102" s="188"/>
      <c r="W102" s="75">
        <f t="shared" si="67"/>
        <v>1.093825</v>
      </c>
      <c r="X102" s="76">
        <f t="shared" si="67"/>
        <v>1.0251809999999999</v>
      </c>
      <c r="Y102" s="76">
        <f t="shared" si="67"/>
        <v>1.1512899999999999</v>
      </c>
      <c r="Z102" s="76">
        <f t="shared" si="67"/>
        <v>0.98046739999999999</v>
      </c>
      <c r="AA102" s="103">
        <f t="shared" si="67"/>
        <v>1.1331610000000001</v>
      </c>
      <c r="AB102" s="186"/>
      <c r="AC102" s="188"/>
      <c r="AD102" s="202"/>
      <c r="AE102" s="201" t="s">
        <v>213</v>
      </c>
      <c r="AF102" s="201">
        <v>4.5036459999999998</v>
      </c>
      <c r="AG102" s="201">
        <v>4.2</v>
      </c>
      <c r="AH102" s="201">
        <v>4.55</v>
      </c>
      <c r="AI102" s="201">
        <v>4.9685040000000003</v>
      </c>
      <c r="AJ102" s="201">
        <v>4.3088689999999996</v>
      </c>
      <c r="AK102" s="201" t="s">
        <v>41</v>
      </c>
      <c r="AL102" s="201" t="s">
        <v>41</v>
      </c>
      <c r="AM102" s="201">
        <v>5</v>
      </c>
      <c r="AN102" s="201">
        <v>4</v>
      </c>
      <c r="AO102" s="201">
        <v>5</v>
      </c>
      <c r="AP102" s="201">
        <v>5</v>
      </c>
      <c r="AQ102" s="201">
        <v>4</v>
      </c>
      <c r="AR102" s="201" t="s">
        <v>41</v>
      </c>
      <c r="AS102" s="201" t="s">
        <v>41</v>
      </c>
      <c r="AT102" s="201">
        <v>1.093825</v>
      </c>
      <c r="AU102" s="201">
        <v>1.0251809999999999</v>
      </c>
      <c r="AV102" s="201">
        <v>1.1512899999999999</v>
      </c>
      <c r="AW102" s="201">
        <v>0.98046739999999999</v>
      </c>
      <c r="AX102" s="201">
        <v>1.1331610000000001</v>
      </c>
      <c r="AY102" s="201" t="s">
        <v>41</v>
      </c>
      <c r="AZ102" s="201" t="s">
        <v>41</v>
      </c>
      <c r="BA102" s="202"/>
      <c r="BB102" s="202"/>
    </row>
    <row r="103" spans="1:54" s="50" customFormat="1" ht="35.25" customHeight="1">
      <c r="A103" s="121" t="s">
        <v>31</v>
      </c>
      <c r="B103" s="81"/>
      <c r="C103" s="70"/>
      <c r="D103" s="82"/>
      <c r="E103" s="72">
        <v>11.3</v>
      </c>
      <c r="F103" s="73" t="s">
        <v>214</v>
      </c>
      <c r="G103" s="83" t="s">
        <v>215</v>
      </c>
      <c r="H103" s="185"/>
      <c r="I103" s="150">
        <f t="shared" si="65"/>
        <v>4.6073199999999996</v>
      </c>
      <c r="J103" s="76">
        <f t="shared" si="65"/>
        <v>4.1904760000000003</v>
      </c>
      <c r="K103" s="76">
        <f t="shared" si="65"/>
        <v>4.3</v>
      </c>
      <c r="L103" s="76">
        <f t="shared" si="65"/>
        <v>5.2454660000000004</v>
      </c>
      <c r="M103" s="103">
        <f t="shared" si="65"/>
        <v>4.690448</v>
      </c>
      <c r="N103" s="186"/>
      <c r="O103" s="188"/>
      <c r="P103" s="84">
        <f t="shared" si="66"/>
        <v>5</v>
      </c>
      <c r="Q103" s="76">
        <f t="shared" si="66"/>
        <v>4</v>
      </c>
      <c r="R103" s="76">
        <f t="shared" si="66"/>
        <v>5</v>
      </c>
      <c r="S103" s="76">
        <f t="shared" si="66"/>
        <v>5</v>
      </c>
      <c r="T103" s="103">
        <f t="shared" si="66"/>
        <v>4.5</v>
      </c>
      <c r="U103" s="186"/>
      <c r="V103" s="188"/>
      <c r="W103" s="84">
        <f t="shared" si="67"/>
        <v>1.0046310000000001</v>
      </c>
      <c r="X103" s="76">
        <f t="shared" si="67"/>
        <v>0.87946369999999996</v>
      </c>
      <c r="Y103" s="76">
        <f t="shared" si="67"/>
        <v>1.08599</v>
      </c>
      <c r="Z103" s="76">
        <f t="shared" si="67"/>
        <v>0.87447019999999998</v>
      </c>
      <c r="AA103" s="103">
        <f t="shared" si="67"/>
        <v>0.88586969999999998</v>
      </c>
      <c r="AB103" s="186"/>
      <c r="AC103" s="188"/>
      <c r="AD103" s="202"/>
      <c r="AE103" s="201" t="s">
        <v>216</v>
      </c>
      <c r="AF103" s="201">
        <v>4.6073199999999996</v>
      </c>
      <c r="AG103" s="201">
        <v>4.1904760000000003</v>
      </c>
      <c r="AH103" s="201">
        <v>4.3</v>
      </c>
      <c r="AI103" s="201">
        <v>5.2454660000000004</v>
      </c>
      <c r="AJ103" s="201">
        <v>4.690448</v>
      </c>
      <c r="AK103" s="201" t="s">
        <v>41</v>
      </c>
      <c r="AL103" s="201" t="s">
        <v>41</v>
      </c>
      <c r="AM103" s="201">
        <v>5</v>
      </c>
      <c r="AN103" s="201">
        <v>4</v>
      </c>
      <c r="AO103" s="201">
        <v>5</v>
      </c>
      <c r="AP103" s="201">
        <v>5</v>
      </c>
      <c r="AQ103" s="201">
        <v>4.5</v>
      </c>
      <c r="AR103" s="201" t="s">
        <v>41</v>
      </c>
      <c r="AS103" s="201" t="s">
        <v>41</v>
      </c>
      <c r="AT103" s="201">
        <v>1.0046310000000001</v>
      </c>
      <c r="AU103" s="201">
        <v>0.87946369999999996</v>
      </c>
      <c r="AV103" s="201">
        <v>1.08599</v>
      </c>
      <c r="AW103" s="201">
        <v>0.87447019999999998</v>
      </c>
      <c r="AX103" s="201">
        <v>0.88586969999999998</v>
      </c>
      <c r="AY103" s="201" t="s">
        <v>41</v>
      </c>
      <c r="AZ103" s="201" t="s">
        <v>41</v>
      </c>
      <c r="BA103" s="202"/>
      <c r="BB103" s="202"/>
    </row>
    <row r="104" spans="1:54" s="50" customFormat="1" ht="35.25" customHeight="1">
      <c r="A104" s="61" t="s">
        <v>28</v>
      </c>
      <c r="B104" s="62"/>
      <c r="C104" s="63"/>
      <c r="D104" s="64" t="s">
        <v>217</v>
      </c>
      <c r="E104" s="93" t="s">
        <v>218</v>
      </c>
      <c r="F104" s="94"/>
      <c r="G104" s="93" t="s">
        <v>218</v>
      </c>
      <c r="H104" s="157"/>
      <c r="I104" s="153">
        <f>AVERAGE(I105:I107)</f>
        <v>4.5175583333333336</v>
      </c>
      <c r="J104" s="113">
        <f t="shared" ref="J104:AA104" si="68">AVERAGE(J105:J107)</f>
        <v>4.375</v>
      </c>
      <c r="K104" s="113">
        <f t="shared" si="68"/>
        <v>4.5448623333333336</v>
      </c>
      <c r="L104" s="113">
        <f t="shared" si="68"/>
        <v>4.612565</v>
      </c>
      <c r="M104" s="113">
        <f t="shared" si="68"/>
        <v>4.444379333333333</v>
      </c>
      <c r="N104" s="186"/>
      <c r="O104" s="188"/>
      <c r="P104" s="112">
        <f t="shared" si="68"/>
        <v>4.666666666666667</v>
      </c>
      <c r="Q104" s="113">
        <f t="shared" si="68"/>
        <v>4</v>
      </c>
      <c r="R104" s="113">
        <f t="shared" si="68"/>
        <v>4.333333333333333</v>
      </c>
      <c r="S104" s="113">
        <f t="shared" si="68"/>
        <v>4.666666666666667</v>
      </c>
      <c r="T104" s="113">
        <f t="shared" si="68"/>
        <v>4.333333333333333</v>
      </c>
      <c r="U104" s="186"/>
      <c r="V104" s="188"/>
      <c r="W104" s="112">
        <f t="shared" si="68"/>
        <v>0.96312330000000002</v>
      </c>
      <c r="X104" s="113">
        <f t="shared" si="68"/>
        <v>0.72606079999999995</v>
      </c>
      <c r="Y104" s="113">
        <f t="shared" si="68"/>
        <v>0.83490259999999994</v>
      </c>
      <c r="Z104" s="113">
        <f t="shared" si="68"/>
        <v>0.99673253333333334</v>
      </c>
      <c r="AA104" s="113">
        <f t="shared" si="68"/>
        <v>1.1077413333333332</v>
      </c>
      <c r="AB104" s="186"/>
      <c r="AC104" s="188"/>
      <c r="AD104" s="202"/>
      <c r="AE104" s="201"/>
      <c r="AF104" s="201"/>
      <c r="AG104" s="201"/>
      <c r="AH104" s="201"/>
      <c r="AI104" s="201"/>
      <c r="AJ104" s="201"/>
      <c r="AK104" s="201"/>
      <c r="AL104" s="201"/>
      <c r="AM104" s="201"/>
      <c r="AN104" s="201"/>
      <c r="AO104" s="201"/>
      <c r="AP104" s="201"/>
      <c r="AQ104" s="201"/>
      <c r="AR104" s="201"/>
      <c r="AS104" s="201"/>
      <c r="AT104" s="201"/>
      <c r="AU104" s="201"/>
      <c r="AV104" s="201"/>
      <c r="AW104" s="201"/>
      <c r="AX104" s="201"/>
      <c r="AY104" s="201"/>
      <c r="AZ104" s="201"/>
      <c r="BA104" s="202"/>
      <c r="BB104" s="202"/>
    </row>
    <row r="105" spans="1:54" s="50" customFormat="1" ht="35.25" customHeight="1">
      <c r="A105" s="121" t="s">
        <v>31</v>
      </c>
      <c r="B105" s="81"/>
      <c r="C105" s="70"/>
      <c r="D105" s="82"/>
      <c r="E105" s="72">
        <v>12.1</v>
      </c>
      <c r="F105" s="73" t="s">
        <v>219</v>
      </c>
      <c r="G105" s="83" t="s">
        <v>220</v>
      </c>
      <c r="H105" s="185"/>
      <c r="I105" s="150">
        <f>AF105</f>
        <v>4.6992500000000001</v>
      </c>
      <c r="J105" s="186"/>
      <c r="K105" s="76">
        <f t="shared" ref="K105:M107" si="69">AH105</f>
        <v>4.8</v>
      </c>
      <c r="L105" s="76">
        <f t="shared" si="69"/>
        <v>4.7868950000000003</v>
      </c>
      <c r="M105" s="103">
        <f t="shared" si="69"/>
        <v>4.5359670000000003</v>
      </c>
      <c r="N105" s="186"/>
      <c r="O105" s="188"/>
      <c r="P105" s="131">
        <f t="shared" ref="P105:T107" si="70">AM105</f>
        <v>5</v>
      </c>
      <c r="Q105" s="186" t="str">
        <f t="shared" si="70"/>
        <v xml:space="preserve"> .</v>
      </c>
      <c r="R105" s="132">
        <f t="shared" si="70"/>
        <v>5</v>
      </c>
      <c r="S105" s="132">
        <f t="shared" si="70"/>
        <v>5</v>
      </c>
      <c r="T105" s="132">
        <f t="shared" si="70"/>
        <v>4</v>
      </c>
      <c r="U105" s="186"/>
      <c r="V105" s="188"/>
      <c r="W105" s="131">
        <f t="shared" ref="W105:AA107" si="71">AT105</f>
        <v>0.93642930000000002</v>
      </c>
      <c r="X105" s="186" t="str">
        <f t="shared" si="71"/>
        <v xml:space="preserve"> .</v>
      </c>
      <c r="Y105" s="132">
        <f t="shared" si="71"/>
        <v>0.86737560000000002</v>
      </c>
      <c r="Z105" s="132">
        <f t="shared" si="71"/>
        <v>0.91483970000000003</v>
      </c>
      <c r="AA105" s="132">
        <f t="shared" si="71"/>
        <v>1.0362499999999999</v>
      </c>
      <c r="AB105" s="186"/>
      <c r="AC105" s="188"/>
      <c r="AD105" s="202"/>
      <c r="AE105" s="201" t="s">
        <v>221</v>
      </c>
      <c r="AF105" s="201">
        <v>4.6992500000000001</v>
      </c>
      <c r="AG105" s="201" t="s">
        <v>41</v>
      </c>
      <c r="AH105" s="201">
        <v>4.8</v>
      </c>
      <c r="AI105" s="201">
        <v>4.7868950000000003</v>
      </c>
      <c r="AJ105" s="201">
        <v>4.5359670000000003</v>
      </c>
      <c r="AK105" s="201" t="s">
        <v>41</v>
      </c>
      <c r="AL105" s="201" t="s">
        <v>41</v>
      </c>
      <c r="AM105" s="201">
        <v>5</v>
      </c>
      <c r="AN105" s="201" t="s">
        <v>41</v>
      </c>
      <c r="AO105" s="201">
        <v>5</v>
      </c>
      <c r="AP105" s="201">
        <v>5</v>
      </c>
      <c r="AQ105" s="201">
        <v>4</v>
      </c>
      <c r="AR105" s="201" t="s">
        <v>41</v>
      </c>
      <c r="AS105" s="201" t="s">
        <v>41</v>
      </c>
      <c r="AT105" s="201">
        <v>0.93642930000000002</v>
      </c>
      <c r="AU105" s="201" t="s">
        <v>41</v>
      </c>
      <c r="AV105" s="201">
        <v>0.86737560000000002</v>
      </c>
      <c r="AW105" s="201">
        <v>0.91483970000000003</v>
      </c>
      <c r="AX105" s="201">
        <v>1.0362499999999999</v>
      </c>
      <c r="AY105" s="201" t="s">
        <v>41</v>
      </c>
      <c r="AZ105" s="201" t="s">
        <v>41</v>
      </c>
      <c r="BA105" s="202"/>
      <c r="BB105" s="202"/>
    </row>
    <row r="106" spans="1:54" s="50" customFormat="1" ht="35.25" customHeight="1">
      <c r="A106" s="121" t="s">
        <v>31</v>
      </c>
      <c r="B106" s="81"/>
      <c r="C106" s="70"/>
      <c r="D106" s="82"/>
      <c r="E106" s="72">
        <v>12.2</v>
      </c>
      <c r="F106" s="73" t="s">
        <v>222</v>
      </c>
      <c r="G106" s="114" t="s">
        <v>223</v>
      </c>
      <c r="H106" s="185"/>
      <c r="I106" s="154">
        <f>AF106</f>
        <v>4.3224109999999998</v>
      </c>
      <c r="J106" s="186"/>
      <c r="K106" s="76">
        <f t="shared" si="69"/>
        <v>4.2631579999999998</v>
      </c>
      <c r="L106" s="76">
        <f t="shared" si="69"/>
        <v>4.3943659999999998</v>
      </c>
      <c r="M106" s="103">
        <f t="shared" si="69"/>
        <v>4.309552</v>
      </c>
      <c r="N106" s="186"/>
      <c r="O106" s="188"/>
      <c r="P106" s="131">
        <f t="shared" si="70"/>
        <v>4</v>
      </c>
      <c r="Q106" s="186" t="str">
        <f t="shared" si="70"/>
        <v xml:space="preserve"> .</v>
      </c>
      <c r="R106" s="132">
        <f t="shared" si="70"/>
        <v>4</v>
      </c>
      <c r="S106" s="132">
        <f t="shared" si="70"/>
        <v>4</v>
      </c>
      <c r="T106" s="132">
        <f t="shared" si="70"/>
        <v>4</v>
      </c>
      <c r="U106" s="186"/>
      <c r="V106" s="188"/>
      <c r="W106" s="131">
        <f t="shared" si="71"/>
        <v>0.98712569999999999</v>
      </c>
      <c r="X106" s="186" t="str">
        <f t="shared" si="71"/>
        <v xml:space="preserve"> .</v>
      </c>
      <c r="Y106" s="132">
        <f t="shared" si="71"/>
        <v>0.87621970000000005</v>
      </c>
      <c r="Z106" s="132">
        <f t="shared" si="71"/>
        <v>0.91234490000000001</v>
      </c>
      <c r="AA106" s="132">
        <f t="shared" si="71"/>
        <v>1.191681</v>
      </c>
      <c r="AB106" s="186"/>
      <c r="AC106" s="188"/>
      <c r="AD106" s="202"/>
      <c r="AE106" s="201" t="s">
        <v>224</v>
      </c>
      <c r="AF106" s="201">
        <v>4.3224109999999998</v>
      </c>
      <c r="AG106" s="201" t="s">
        <v>41</v>
      </c>
      <c r="AH106" s="201">
        <v>4.2631579999999998</v>
      </c>
      <c r="AI106" s="201">
        <v>4.3943659999999998</v>
      </c>
      <c r="AJ106" s="201">
        <v>4.309552</v>
      </c>
      <c r="AK106" s="201" t="s">
        <v>41</v>
      </c>
      <c r="AL106" s="201" t="s">
        <v>41</v>
      </c>
      <c r="AM106" s="201">
        <v>4</v>
      </c>
      <c r="AN106" s="201" t="s">
        <v>41</v>
      </c>
      <c r="AO106" s="201">
        <v>4</v>
      </c>
      <c r="AP106" s="201">
        <v>4</v>
      </c>
      <c r="AQ106" s="201">
        <v>4</v>
      </c>
      <c r="AR106" s="201" t="s">
        <v>41</v>
      </c>
      <c r="AS106" s="201" t="s">
        <v>41</v>
      </c>
      <c r="AT106" s="201">
        <v>0.98712569999999999</v>
      </c>
      <c r="AU106" s="201" t="s">
        <v>41</v>
      </c>
      <c r="AV106" s="201">
        <v>0.87621970000000005</v>
      </c>
      <c r="AW106" s="201">
        <v>0.91234490000000001</v>
      </c>
      <c r="AX106" s="201">
        <v>1.191681</v>
      </c>
      <c r="AY106" s="201" t="s">
        <v>41</v>
      </c>
      <c r="AZ106" s="201" t="s">
        <v>41</v>
      </c>
      <c r="BA106" s="202"/>
      <c r="BB106" s="202"/>
    </row>
    <row r="107" spans="1:54" s="50" customFormat="1" ht="35.25" customHeight="1">
      <c r="A107" s="121" t="s">
        <v>31</v>
      </c>
      <c r="B107" s="81"/>
      <c r="C107" s="70"/>
      <c r="D107" s="82"/>
      <c r="E107" s="72">
        <v>12.3</v>
      </c>
      <c r="F107" s="135" t="s">
        <v>225</v>
      </c>
      <c r="G107" s="136" t="s">
        <v>226</v>
      </c>
      <c r="H107" s="185"/>
      <c r="I107" s="149">
        <f>AF107</f>
        <v>4.5310139999999999</v>
      </c>
      <c r="J107" s="76">
        <f>AG107</f>
        <v>4.375</v>
      </c>
      <c r="K107" s="76">
        <f t="shared" si="69"/>
        <v>4.5714290000000002</v>
      </c>
      <c r="L107" s="76">
        <f t="shared" si="69"/>
        <v>4.656434</v>
      </c>
      <c r="M107" s="103">
        <f t="shared" si="69"/>
        <v>4.4876189999999996</v>
      </c>
      <c r="N107" s="186"/>
      <c r="O107" s="188"/>
      <c r="P107" s="131">
        <f t="shared" si="70"/>
        <v>5</v>
      </c>
      <c r="Q107" s="132">
        <f t="shared" si="70"/>
        <v>4</v>
      </c>
      <c r="R107" s="132">
        <f t="shared" si="70"/>
        <v>4</v>
      </c>
      <c r="S107" s="132">
        <f t="shared" si="70"/>
        <v>5</v>
      </c>
      <c r="T107" s="132">
        <f t="shared" si="70"/>
        <v>5</v>
      </c>
      <c r="U107" s="186"/>
      <c r="V107" s="188"/>
      <c r="W107" s="131">
        <f t="shared" si="71"/>
        <v>0.96581490000000003</v>
      </c>
      <c r="X107" s="132">
        <f t="shared" si="71"/>
        <v>0.72606079999999995</v>
      </c>
      <c r="Y107" s="132">
        <f t="shared" si="71"/>
        <v>0.76111249999999997</v>
      </c>
      <c r="Z107" s="132">
        <f t="shared" si="71"/>
        <v>1.1630130000000001</v>
      </c>
      <c r="AA107" s="132">
        <f t="shared" si="71"/>
        <v>1.0952930000000001</v>
      </c>
      <c r="AB107" s="186"/>
      <c r="AC107" s="188"/>
      <c r="AD107" s="202"/>
      <c r="AE107" s="201" t="s">
        <v>227</v>
      </c>
      <c r="AF107" s="201">
        <v>4.5310139999999999</v>
      </c>
      <c r="AG107" s="201">
        <v>4.375</v>
      </c>
      <c r="AH107" s="201">
        <v>4.5714290000000002</v>
      </c>
      <c r="AI107" s="201">
        <v>4.656434</v>
      </c>
      <c r="AJ107" s="201">
        <v>4.4876189999999996</v>
      </c>
      <c r="AK107" s="201" t="s">
        <v>41</v>
      </c>
      <c r="AL107" s="201" t="s">
        <v>41</v>
      </c>
      <c r="AM107" s="201">
        <v>5</v>
      </c>
      <c r="AN107" s="201">
        <v>4</v>
      </c>
      <c r="AO107" s="201">
        <v>4</v>
      </c>
      <c r="AP107" s="201">
        <v>5</v>
      </c>
      <c r="AQ107" s="201">
        <v>5</v>
      </c>
      <c r="AR107" s="201" t="s">
        <v>41</v>
      </c>
      <c r="AS107" s="201" t="s">
        <v>41</v>
      </c>
      <c r="AT107" s="201">
        <v>0.96581490000000003</v>
      </c>
      <c r="AU107" s="201">
        <v>0.72606079999999995</v>
      </c>
      <c r="AV107" s="201">
        <v>0.76111249999999997</v>
      </c>
      <c r="AW107" s="201">
        <v>1.1630130000000001</v>
      </c>
      <c r="AX107" s="201">
        <v>1.0952930000000001</v>
      </c>
      <c r="AY107" s="201" t="s">
        <v>41</v>
      </c>
      <c r="AZ107" s="201" t="s">
        <v>41</v>
      </c>
      <c r="BA107" s="202"/>
      <c r="BB107" s="202"/>
    </row>
    <row r="108" spans="1:54" s="50" customFormat="1" ht="35.25" customHeight="1">
      <c r="A108" s="51"/>
      <c r="B108" s="52" t="s">
        <v>228</v>
      </c>
      <c r="C108" s="53"/>
      <c r="D108" s="54"/>
      <c r="E108" s="53"/>
      <c r="F108" s="55"/>
      <c r="G108" s="52" t="s">
        <v>228</v>
      </c>
      <c r="H108" s="162"/>
      <c r="I108" s="151"/>
      <c r="J108" s="90"/>
      <c r="K108" s="90"/>
      <c r="L108" s="90"/>
      <c r="M108" s="90"/>
      <c r="N108" s="90"/>
      <c r="O108" s="91"/>
      <c r="P108" s="89"/>
      <c r="Q108" s="90"/>
      <c r="R108" s="90"/>
      <c r="S108" s="90"/>
      <c r="T108" s="90"/>
      <c r="U108" s="90"/>
      <c r="V108" s="91"/>
      <c r="W108" s="92"/>
      <c r="X108" s="90"/>
      <c r="Y108" s="90"/>
      <c r="Z108" s="90"/>
      <c r="AA108" s="90"/>
      <c r="AB108" s="90"/>
      <c r="AC108" s="91"/>
      <c r="AD108" s="202"/>
      <c r="AE108" s="201"/>
      <c r="AF108" s="201"/>
      <c r="AG108" s="201"/>
      <c r="AH108" s="201"/>
      <c r="AI108" s="201"/>
      <c r="AJ108" s="201"/>
      <c r="AK108" s="201"/>
      <c r="AL108" s="201"/>
      <c r="AM108" s="201"/>
      <c r="AN108" s="201"/>
      <c r="AO108" s="201"/>
      <c r="AP108" s="201"/>
      <c r="AQ108" s="201"/>
      <c r="AR108" s="201"/>
      <c r="AS108" s="201"/>
      <c r="AT108" s="201"/>
      <c r="AU108" s="201"/>
      <c r="AV108" s="201"/>
      <c r="AW108" s="201"/>
      <c r="AX108" s="201"/>
      <c r="AY108" s="201"/>
      <c r="AZ108" s="201"/>
      <c r="BA108" s="202"/>
      <c r="BB108" s="202"/>
    </row>
    <row r="109" spans="1:54" s="50" customFormat="1" ht="35.25" customHeight="1">
      <c r="A109" s="61" t="s">
        <v>28</v>
      </c>
      <c r="B109" s="62"/>
      <c r="C109" s="63"/>
      <c r="D109" s="64" t="s">
        <v>229</v>
      </c>
      <c r="E109" s="93" t="s">
        <v>230</v>
      </c>
      <c r="F109" s="94"/>
      <c r="G109" s="93" t="s">
        <v>230</v>
      </c>
      <c r="H109" s="157"/>
      <c r="I109" s="148">
        <f>AVERAGE(I111:I112)</f>
        <v>4.7156535000000002</v>
      </c>
      <c r="J109" s="66">
        <f t="shared" ref="J109:AA109" si="72">AVERAGE(J111:J112)</f>
        <v>4.5027780000000002</v>
      </c>
      <c r="K109" s="66">
        <f t="shared" si="72"/>
        <v>4.5707234999999997</v>
      </c>
      <c r="L109" s="66">
        <f t="shared" si="72"/>
        <v>5.1177429999999999</v>
      </c>
      <c r="M109" s="66">
        <f t="shared" si="72"/>
        <v>4.6485850000000006</v>
      </c>
      <c r="N109" s="186"/>
      <c r="O109" s="188"/>
      <c r="P109" s="65">
        <f t="shared" si="72"/>
        <v>5</v>
      </c>
      <c r="Q109" s="66">
        <f t="shared" si="72"/>
        <v>4.25</v>
      </c>
      <c r="R109" s="66">
        <f t="shared" si="72"/>
        <v>5</v>
      </c>
      <c r="S109" s="66">
        <f t="shared" si="72"/>
        <v>5</v>
      </c>
      <c r="T109" s="66">
        <f t="shared" si="72"/>
        <v>4.5</v>
      </c>
      <c r="U109" s="186"/>
      <c r="V109" s="188"/>
      <c r="W109" s="65">
        <f t="shared" si="72"/>
        <v>0.89269365000000001</v>
      </c>
      <c r="X109" s="66">
        <f t="shared" si="72"/>
        <v>0.87141394999999999</v>
      </c>
      <c r="Y109" s="66">
        <f t="shared" si="72"/>
        <v>0.70260754999999997</v>
      </c>
      <c r="Z109" s="66">
        <f t="shared" si="72"/>
        <v>0.87508660000000005</v>
      </c>
      <c r="AA109" s="66">
        <f t="shared" si="72"/>
        <v>0.98175345000000003</v>
      </c>
      <c r="AB109" s="186"/>
      <c r="AC109" s="188"/>
      <c r="AD109" s="202"/>
      <c r="AE109" s="201"/>
      <c r="AF109" s="201"/>
      <c r="AG109" s="201"/>
      <c r="AH109" s="201"/>
      <c r="AI109" s="201"/>
      <c r="AJ109" s="201"/>
      <c r="AK109" s="201"/>
      <c r="AL109" s="201"/>
      <c r="AM109" s="201"/>
      <c r="AN109" s="201"/>
      <c r="AO109" s="201"/>
      <c r="AP109" s="201"/>
      <c r="AQ109" s="201"/>
      <c r="AR109" s="201"/>
      <c r="AS109" s="201"/>
      <c r="AT109" s="201"/>
      <c r="AU109" s="201"/>
      <c r="AV109" s="201"/>
      <c r="AW109" s="201"/>
      <c r="AX109" s="201"/>
      <c r="AY109" s="201"/>
      <c r="AZ109" s="201"/>
      <c r="BA109" s="202"/>
      <c r="BB109" s="202"/>
    </row>
    <row r="110" spans="1:54" s="50" customFormat="1" ht="35.25" customHeight="1">
      <c r="A110" s="121" t="s">
        <v>31</v>
      </c>
      <c r="B110" s="81"/>
      <c r="C110" s="70"/>
      <c r="D110" s="82"/>
      <c r="E110" s="72">
        <v>13.1</v>
      </c>
      <c r="F110" s="135" t="s">
        <v>231</v>
      </c>
      <c r="G110" s="147" t="s">
        <v>231</v>
      </c>
      <c r="H110" s="185"/>
      <c r="I110" s="189"/>
      <c r="J110" s="186"/>
      <c r="K110" s="186"/>
      <c r="L110" s="186"/>
      <c r="M110" s="186"/>
      <c r="N110" s="186"/>
      <c r="O110" s="188"/>
      <c r="P110" s="186"/>
      <c r="Q110" s="186"/>
      <c r="R110" s="186"/>
      <c r="S110" s="186"/>
      <c r="T110" s="186"/>
      <c r="U110" s="186"/>
      <c r="V110" s="188"/>
      <c r="W110" s="186"/>
      <c r="X110" s="186"/>
      <c r="Y110" s="186"/>
      <c r="Z110" s="186"/>
      <c r="AA110" s="186"/>
      <c r="AB110" s="186"/>
      <c r="AC110" s="188"/>
      <c r="AD110" s="202"/>
      <c r="AE110" s="201"/>
      <c r="AF110" s="201"/>
      <c r="AG110" s="201"/>
      <c r="AH110" s="201"/>
      <c r="AI110" s="201"/>
      <c r="AJ110" s="201"/>
      <c r="AK110" s="201"/>
      <c r="AL110" s="201"/>
      <c r="AM110" s="201"/>
      <c r="AN110" s="201"/>
      <c r="AO110" s="201"/>
      <c r="AP110" s="201"/>
      <c r="AQ110" s="201"/>
      <c r="AR110" s="201"/>
      <c r="AS110" s="201"/>
      <c r="AT110" s="201"/>
      <c r="AU110" s="201"/>
      <c r="AV110" s="201"/>
      <c r="AW110" s="201"/>
      <c r="AX110" s="201"/>
      <c r="AY110" s="201"/>
      <c r="AZ110" s="201"/>
      <c r="BA110" s="202"/>
      <c r="BB110" s="202"/>
    </row>
    <row r="111" spans="1:54" s="50" customFormat="1" ht="35.25" customHeight="1">
      <c r="A111" s="121" t="s">
        <v>31</v>
      </c>
      <c r="B111" s="81"/>
      <c r="C111" s="70"/>
      <c r="D111" s="82"/>
      <c r="E111" s="72">
        <v>13.2</v>
      </c>
      <c r="F111" s="97" t="s">
        <v>232</v>
      </c>
      <c r="G111" s="79" t="s">
        <v>233</v>
      </c>
      <c r="H111" s="185"/>
      <c r="I111" s="149">
        <f t="shared" ref="I111:M112" si="73">AF111</f>
        <v>4.782521</v>
      </c>
      <c r="J111" s="76">
        <f t="shared" si="73"/>
        <v>4.45</v>
      </c>
      <c r="K111" s="76">
        <f t="shared" si="73"/>
        <v>4.5789470000000003</v>
      </c>
      <c r="L111" s="76">
        <f t="shared" si="73"/>
        <v>5.1623299999999999</v>
      </c>
      <c r="M111" s="103">
        <f t="shared" si="73"/>
        <v>4.9168630000000002</v>
      </c>
      <c r="N111" s="186"/>
      <c r="O111" s="188"/>
      <c r="P111" s="75">
        <f t="shared" ref="P111:T112" si="74">AM111</f>
        <v>5</v>
      </c>
      <c r="Q111" s="76">
        <f t="shared" si="74"/>
        <v>4</v>
      </c>
      <c r="R111" s="76">
        <f t="shared" si="74"/>
        <v>5</v>
      </c>
      <c r="S111" s="76">
        <f t="shared" si="74"/>
        <v>5</v>
      </c>
      <c r="T111" s="103">
        <f t="shared" si="74"/>
        <v>5</v>
      </c>
      <c r="U111" s="186"/>
      <c r="V111" s="188"/>
      <c r="W111" s="75">
        <f t="shared" ref="W111:AA112" si="75">AT111</f>
        <v>0.92806679999999997</v>
      </c>
      <c r="X111" s="76">
        <f t="shared" si="75"/>
        <v>0.95202629999999999</v>
      </c>
      <c r="Y111" s="76">
        <f t="shared" si="75"/>
        <v>0.77232840000000003</v>
      </c>
      <c r="Z111" s="76">
        <f t="shared" si="75"/>
        <v>0.91568950000000005</v>
      </c>
      <c r="AA111" s="103">
        <f t="shared" si="75"/>
        <v>0.97051699999999996</v>
      </c>
      <c r="AB111" s="186"/>
      <c r="AC111" s="188"/>
      <c r="AD111" s="202"/>
      <c r="AE111" s="201" t="s">
        <v>234</v>
      </c>
      <c r="AF111" s="201">
        <v>4.782521</v>
      </c>
      <c r="AG111" s="201">
        <v>4.45</v>
      </c>
      <c r="AH111" s="201">
        <v>4.5789470000000003</v>
      </c>
      <c r="AI111" s="201">
        <v>5.1623299999999999</v>
      </c>
      <c r="AJ111" s="201">
        <v>4.9168630000000002</v>
      </c>
      <c r="AK111" s="201" t="s">
        <v>41</v>
      </c>
      <c r="AL111" s="201" t="s">
        <v>41</v>
      </c>
      <c r="AM111" s="201">
        <v>5</v>
      </c>
      <c r="AN111" s="201">
        <v>4</v>
      </c>
      <c r="AO111" s="201">
        <v>5</v>
      </c>
      <c r="AP111" s="201">
        <v>5</v>
      </c>
      <c r="AQ111" s="201">
        <v>5</v>
      </c>
      <c r="AR111" s="201" t="s">
        <v>41</v>
      </c>
      <c r="AS111" s="201" t="s">
        <v>41</v>
      </c>
      <c r="AT111" s="201">
        <v>0.92806679999999997</v>
      </c>
      <c r="AU111" s="201">
        <v>0.95202629999999999</v>
      </c>
      <c r="AV111" s="201">
        <v>0.77232840000000003</v>
      </c>
      <c r="AW111" s="201">
        <v>0.91568950000000005</v>
      </c>
      <c r="AX111" s="201">
        <v>0.97051699999999996</v>
      </c>
      <c r="AY111" s="201" t="s">
        <v>41</v>
      </c>
      <c r="AZ111" s="201" t="s">
        <v>41</v>
      </c>
      <c r="BA111" s="202"/>
      <c r="BB111" s="202"/>
    </row>
    <row r="112" spans="1:54" s="50" customFormat="1" ht="35.25" customHeight="1">
      <c r="A112" s="121" t="s">
        <v>31</v>
      </c>
      <c r="B112" s="81"/>
      <c r="C112" s="70"/>
      <c r="D112" s="82"/>
      <c r="E112" s="72">
        <v>13.3</v>
      </c>
      <c r="F112" s="73" t="s">
        <v>235</v>
      </c>
      <c r="G112" s="114" t="s">
        <v>236</v>
      </c>
      <c r="H112" s="185"/>
      <c r="I112" s="154">
        <f t="shared" si="73"/>
        <v>4.6487860000000003</v>
      </c>
      <c r="J112" s="76">
        <f t="shared" si="73"/>
        <v>4.5555560000000002</v>
      </c>
      <c r="K112" s="76">
        <f t="shared" si="73"/>
        <v>4.5625</v>
      </c>
      <c r="L112" s="76">
        <f t="shared" si="73"/>
        <v>5.073156</v>
      </c>
      <c r="M112" s="103">
        <f t="shared" si="73"/>
        <v>4.3803070000000002</v>
      </c>
      <c r="N112" s="186"/>
      <c r="O112" s="188"/>
      <c r="P112" s="115">
        <f t="shared" si="74"/>
        <v>5</v>
      </c>
      <c r="Q112" s="76">
        <f t="shared" si="74"/>
        <v>4.5</v>
      </c>
      <c r="R112" s="76">
        <f t="shared" si="74"/>
        <v>5</v>
      </c>
      <c r="S112" s="76">
        <f t="shared" si="74"/>
        <v>5</v>
      </c>
      <c r="T112" s="103">
        <f t="shared" si="74"/>
        <v>4</v>
      </c>
      <c r="U112" s="186"/>
      <c r="V112" s="188"/>
      <c r="W112" s="115">
        <f t="shared" si="75"/>
        <v>0.85732050000000004</v>
      </c>
      <c r="X112" s="76">
        <f t="shared" si="75"/>
        <v>0.79080159999999999</v>
      </c>
      <c r="Y112" s="76">
        <f t="shared" si="75"/>
        <v>0.63288670000000002</v>
      </c>
      <c r="Z112" s="76">
        <f t="shared" si="75"/>
        <v>0.83448370000000005</v>
      </c>
      <c r="AA112" s="103">
        <f t="shared" si="75"/>
        <v>0.99298989999999998</v>
      </c>
      <c r="AB112" s="186"/>
      <c r="AC112" s="188"/>
      <c r="AD112" s="202"/>
      <c r="AE112" s="201" t="s">
        <v>237</v>
      </c>
      <c r="AF112" s="201">
        <v>4.6487860000000003</v>
      </c>
      <c r="AG112" s="201">
        <v>4.5555560000000002</v>
      </c>
      <c r="AH112" s="201">
        <v>4.5625</v>
      </c>
      <c r="AI112" s="201">
        <v>5.073156</v>
      </c>
      <c r="AJ112" s="201">
        <v>4.3803070000000002</v>
      </c>
      <c r="AK112" s="201" t="s">
        <v>41</v>
      </c>
      <c r="AL112" s="201" t="s">
        <v>41</v>
      </c>
      <c r="AM112" s="201">
        <v>5</v>
      </c>
      <c r="AN112" s="201">
        <v>4.5</v>
      </c>
      <c r="AO112" s="201">
        <v>5</v>
      </c>
      <c r="AP112" s="201">
        <v>5</v>
      </c>
      <c r="AQ112" s="201">
        <v>4</v>
      </c>
      <c r="AR112" s="201" t="s">
        <v>41</v>
      </c>
      <c r="AS112" s="201" t="s">
        <v>41</v>
      </c>
      <c r="AT112" s="201">
        <v>0.85732050000000004</v>
      </c>
      <c r="AU112" s="201">
        <v>0.79080159999999999</v>
      </c>
      <c r="AV112" s="201">
        <v>0.63288670000000002</v>
      </c>
      <c r="AW112" s="201">
        <v>0.83448370000000005</v>
      </c>
      <c r="AX112" s="201">
        <v>0.99298989999999998</v>
      </c>
      <c r="AY112" s="201" t="s">
        <v>41</v>
      </c>
      <c r="AZ112" s="201" t="s">
        <v>41</v>
      </c>
      <c r="BA112" s="202"/>
      <c r="BB112" s="202"/>
    </row>
    <row r="113" spans="1:54" s="50" customFormat="1" ht="35.25" customHeight="1">
      <c r="A113" s="61" t="s">
        <v>28</v>
      </c>
      <c r="B113" s="62"/>
      <c r="C113" s="63"/>
      <c r="D113" s="64" t="s">
        <v>238</v>
      </c>
      <c r="E113" s="93" t="s">
        <v>239</v>
      </c>
      <c r="F113" s="94"/>
      <c r="G113" s="93" t="s">
        <v>239</v>
      </c>
      <c r="H113" s="157"/>
      <c r="I113" s="148">
        <f>AVERAGE(I114:I115)</f>
        <v>4.6464270000000001</v>
      </c>
      <c r="J113" s="66">
        <f t="shared" ref="J113:AA113" si="76">AVERAGE(J114:J115)</f>
        <v>4.9749999999999996</v>
      </c>
      <c r="K113" s="66">
        <f t="shared" si="76"/>
        <v>4.4473684999999996</v>
      </c>
      <c r="L113" s="66">
        <f t="shared" si="76"/>
        <v>4.8891609999999996</v>
      </c>
      <c r="M113" s="66">
        <f t="shared" si="76"/>
        <v>4.2660309999999999</v>
      </c>
      <c r="N113" s="186"/>
      <c r="O113" s="188"/>
      <c r="P113" s="65">
        <f t="shared" si="76"/>
        <v>5</v>
      </c>
      <c r="Q113" s="66">
        <f t="shared" si="76"/>
        <v>5</v>
      </c>
      <c r="R113" s="66">
        <f t="shared" si="76"/>
        <v>5</v>
      </c>
      <c r="S113" s="66">
        <f t="shared" si="76"/>
        <v>5</v>
      </c>
      <c r="T113" s="66">
        <f t="shared" si="76"/>
        <v>5</v>
      </c>
      <c r="U113" s="186"/>
      <c r="V113" s="188"/>
      <c r="W113" s="65">
        <f t="shared" si="76"/>
        <v>1.0606965000000002</v>
      </c>
      <c r="X113" s="66">
        <f t="shared" si="76"/>
        <v>0.80899739999999998</v>
      </c>
      <c r="Y113" s="66">
        <f t="shared" si="76"/>
        <v>0.64008295000000004</v>
      </c>
      <c r="Z113" s="66">
        <f t="shared" si="76"/>
        <v>1.1562190000000001</v>
      </c>
      <c r="AA113" s="66">
        <f t="shared" si="76"/>
        <v>1.3677975</v>
      </c>
      <c r="AB113" s="186"/>
      <c r="AC113" s="188"/>
      <c r="AD113" s="202"/>
      <c r="AE113" s="201"/>
      <c r="AF113" s="201"/>
      <c r="AG113" s="201"/>
      <c r="AH113" s="201"/>
      <c r="AI113" s="201"/>
      <c r="AJ113" s="201"/>
      <c r="AK113" s="201"/>
      <c r="AL113" s="201"/>
      <c r="AM113" s="201"/>
      <c r="AN113" s="201"/>
      <c r="AO113" s="201"/>
      <c r="AP113" s="201"/>
      <c r="AQ113" s="201"/>
      <c r="AR113" s="201"/>
      <c r="AS113" s="201"/>
      <c r="AT113" s="201"/>
      <c r="AU113" s="201"/>
      <c r="AV113" s="201"/>
      <c r="AW113" s="201"/>
      <c r="AX113" s="201"/>
      <c r="AY113" s="201"/>
      <c r="AZ113" s="201"/>
      <c r="BA113" s="202"/>
      <c r="BB113" s="202"/>
    </row>
    <row r="114" spans="1:54" s="50" customFormat="1" ht="35.25" customHeight="1">
      <c r="A114" s="121" t="s">
        <v>31</v>
      </c>
      <c r="B114" s="81"/>
      <c r="C114" s="70"/>
      <c r="D114" s="82"/>
      <c r="E114" s="72">
        <v>14.1</v>
      </c>
      <c r="F114" s="73" t="s">
        <v>240</v>
      </c>
      <c r="G114" s="79" t="s">
        <v>241</v>
      </c>
      <c r="H114" s="185"/>
      <c r="I114" s="149">
        <f t="shared" ref="I114:M115" si="77">AF114</f>
        <v>4.5809490000000004</v>
      </c>
      <c r="J114" s="76">
        <f t="shared" si="77"/>
        <v>5.05</v>
      </c>
      <c r="K114" s="76">
        <f t="shared" si="77"/>
        <v>4.5263159999999996</v>
      </c>
      <c r="L114" s="76">
        <f t="shared" si="77"/>
        <v>4.6417640000000002</v>
      </c>
      <c r="M114" s="103">
        <f t="shared" si="77"/>
        <v>4.1149940000000003</v>
      </c>
      <c r="N114" s="186"/>
      <c r="O114" s="188"/>
      <c r="P114" s="75">
        <f t="shared" ref="P114:T115" si="78">AM114</f>
        <v>5</v>
      </c>
      <c r="Q114" s="76">
        <f t="shared" si="78"/>
        <v>5</v>
      </c>
      <c r="R114" s="76">
        <f t="shared" si="78"/>
        <v>5</v>
      </c>
      <c r="S114" s="76">
        <f t="shared" si="78"/>
        <v>5</v>
      </c>
      <c r="T114" s="103">
        <f t="shared" si="78"/>
        <v>5</v>
      </c>
      <c r="U114" s="186"/>
      <c r="V114" s="188"/>
      <c r="W114" s="75">
        <f t="shared" ref="W114:AA115" si="79">AT114</f>
        <v>1.0941620000000001</v>
      </c>
      <c r="X114" s="76">
        <f t="shared" si="79"/>
        <v>0.89409720000000004</v>
      </c>
      <c r="Y114" s="76">
        <f t="shared" si="79"/>
        <v>0.51552249999999999</v>
      </c>
      <c r="Z114" s="76">
        <f t="shared" si="79"/>
        <v>1.2167110000000001</v>
      </c>
      <c r="AA114" s="103">
        <f t="shared" si="79"/>
        <v>1.42239</v>
      </c>
      <c r="AB114" s="186"/>
      <c r="AC114" s="188"/>
      <c r="AD114" s="202"/>
      <c r="AE114" s="201" t="s">
        <v>242</v>
      </c>
      <c r="AF114" s="201">
        <v>4.5809490000000004</v>
      </c>
      <c r="AG114" s="201">
        <v>5.05</v>
      </c>
      <c r="AH114" s="201">
        <v>4.5263159999999996</v>
      </c>
      <c r="AI114" s="201">
        <v>4.6417640000000002</v>
      </c>
      <c r="AJ114" s="201">
        <v>4.1149940000000003</v>
      </c>
      <c r="AK114" s="201" t="s">
        <v>41</v>
      </c>
      <c r="AL114" s="201" t="s">
        <v>41</v>
      </c>
      <c r="AM114" s="201">
        <v>5</v>
      </c>
      <c r="AN114" s="201">
        <v>5</v>
      </c>
      <c r="AO114" s="201">
        <v>5</v>
      </c>
      <c r="AP114" s="201">
        <v>5</v>
      </c>
      <c r="AQ114" s="201">
        <v>5</v>
      </c>
      <c r="AR114" s="201" t="s">
        <v>41</v>
      </c>
      <c r="AS114" s="201" t="s">
        <v>41</v>
      </c>
      <c r="AT114" s="201">
        <v>1.0941620000000001</v>
      </c>
      <c r="AU114" s="201">
        <v>0.89409720000000004</v>
      </c>
      <c r="AV114" s="201">
        <v>0.51552249999999999</v>
      </c>
      <c r="AW114" s="201">
        <v>1.2167110000000001</v>
      </c>
      <c r="AX114" s="201">
        <v>1.42239</v>
      </c>
      <c r="AY114" s="201" t="s">
        <v>41</v>
      </c>
      <c r="AZ114" s="201" t="s">
        <v>41</v>
      </c>
      <c r="BA114" s="202"/>
      <c r="BB114" s="202"/>
    </row>
    <row r="115" spans="1:54" s="50" customFormat="1" ht="35.25" customHeight="1">
      <c r="A115" s="121" t="s">
        <v>31</v>
      </c>
      <c r="B115" s="81"/>
      <c r="C115" s="70"/>
      <c r="D115" s="82"/>
      <c r="E115" s="72">
        <v>14.2</v>
      </c>
      <c r="F115" s="73" t="s">
        <v>243</v>
      </c>
      <c r="G115" s="79" t="s">
        <v>244</v>
      </c>
      <c r="H115" s="185"/>
      <c r="I115" s="149">
        <f t="shared" si="77"/>
        <v>4.7119049999999998</v>
      </c>
      <c r="J115" s="76">
        <f t="shared" si="77"/>
        <v>4.9000000000000004</v>
      </c>
      <c r="K115" s="76">
        <f t="shared" si="77"/>
        <v>4.3684209999999997</v>
      </c>
      <c r="L115" s="76">
        <f t="shared" si="77"/>
        <v>5.136558</v>
      </c>
      <c r="M115" s="103">
        <f t="shared" si="77"/>
        <v>4.4170680000000004</v>
      </c>
      <c r="N115" s="186"/>
      <c r="O115" s="188"/>
      <c r="P115" s="75">
        <f t="shared" si="78"/>
        <v>5</v>
      </c>
      <c r="Q115" s="76">
        <f t="shared" si="78"/>
        <v>5</v>
      </c>
      <c r="R115" s="76">
        <f t="shared" si="78"/>
        <v>5</v>
      </c>
      <c r="S115" s="76">
        <f t="shared" si="78"/>
        <v>5</v>
      </c>
      <c r="T115" s="103">
        <f t="shared" si="78"/>
        <v>5</v>
      </c>
      <c r="U115" s="186"/>
      <c r="V115" s="188"/>
      <c r="W115" s="75">
        <f t="shared" si="79"/>
        <v>1.027231</v>
      </c>
      <c r="X115" s="76">
        <f t="shared" si="79"/>
        <v>0.72389760000000003</v>
      </c>
      <c r="Y115" s="76">
        <f t="shared" si="79"/>
        <v>0.76464339999999997</v>
      </c>
      <c r="Z115" s="76">
        <f t="shared" si="79"/>
        <v>1.0957269999999999</v>
      </c>
      <c r="AA115" s="103">
        <f t="shared" si="79"/>
        <v>1.313205</v>
      </c>
      <c r="AB115" s="186"/>
      <c r="AC115" s="188"/>
      <c r="AD115" s="202"/>
      <c r="AE115" s="201" t="s">
        <v>245</v>
      </c>
      <c r="AF115" s="201">
        <v>4.7119049999999998</v>
      </c>
      <c r="AG115" s="201">
        <v>4.9000000000000004</v>
      </c>
      <c r="AH115" s="201">
        <v>4.3684209999999997</v>
      </c>
      <c r="AI115" s="201">
        <v>5.136558</v>
      </c>
      <c r="AJ115" s="201">
        <v>4.4170680000000004</v>
      </c>
      <c r="AK115" s="201" t="s">
        <v>41</v>
      </c>
      <c r="AL115" s="201" t="s">
        <v>41</v>
      </c>
      <c r="AM115" s="201">
        <v>5</v>
      </c>
      <c r="AN115" s="201">
        <v>5</v>
      </c>
      <c r="AO115" s="201">
        <v>5</v>
      </c>
      <c r="AP115" s="201">
        <v>5</v>
      </c>
      <c r="AQ115" s="201">
        <v>5</v>
      </c>
      <c r="AR115" s="201" t="s">
        <v>41</v>
      </c>
      <c r="AS115" s="201" t="s">
        <v>41</v>
      </c>
      <c r="AT115" s="201">
        <v>1.027231</v>
      </c>
      <c r="AU115" s="201">
        <v>0.72389760000000003</v>
      </c>
      <c r="AV115" s="201">
        <v>0.76464339999999997</v>
      </c>
      <c r="AW115" s="201">
        <v>1.0957269999999999</v>
      </c>
      <c r="AX115" s="201">
        <v>1.313205</v>
      </c>
      <c r="AY115" s="201" t="s">
        <v>41</v>
      </c>
      <c r="AZ115" s="201" t="s">
        <v>41</v>
      </c>
      <c r="BA115" s="202"/>
      <c r="BB115" s="202"/>
    </row>
    <row r="116" spans="1:54" s="50" customFormat="1" ht="35.25" customHeight="1">
      <c r="A116" s="51"/>
      <c r="B116" s="52" t="s">
        <v>246</v>
      </c>
      <c r="C116" s="53"/>
      <c r="D116" s="54"/>
      <c r="E116" s="53"/>
      <c r="F116" s="55"/>
      <c r="G116" s="52" t="s">
        <v>246</v>
      </c>
      <c r="H116" s="162"/>
      <c r="I116" s="151"/>
      <c r="J116" s="90"/>
      <c r="K116" s="90"/>
      <c r="L116" s="90"/>
      <c r="M116" s="90"/>
      <c r="N116" s="90"/>
      <c r="O116" s="91"/>
      <c r="P116" s="89"/>
      <c r="Q116" s="90"/>
      <c r="R116" s="90"/>
      <c r="S116" s="90"/>
      <c r="T116" s="90"/>
      <c r="U116" s="90"/>
      <c r="V116" s="91"/>
      <c r="W116" s="92"/>
      <c r="X116" s="90"/>
      <c r="Y116" s="90"/>
      <c r="Z116" s="90"/>
      <c r="AA116" s="90"/>
      <c r="AB116" s="90"/>
      <c r="AC116" s="91"/>
      <c r="AD116" s="202"/>
      <c r="AE116" s="201"/>
      <c r="AF116" s="201"/>
      <c r="AG116" s="201"/>
      <c r="AH116" s="201"/>
      <c r="AI116" s="201"/>
      <c r="AJ116" s="201"/>
      <c r="AK116" s="201"/>
      <c r="AL116" s="201"/>
      <c r="AM116" s="201"/>
      <c r="AN116" s="201"/>
      <c r="AO116" s="201"/>
      <c r="AP116" s="201"/>
      <c r="AQ116" s="201"/>
      <c r="AR116" s="201"/>
      <c r="AS116" s="201"/>
      <c r="AT116" s="201"/>
      <c r="AU116" s="201"/>
      <c r="AV116" s="201"/>
      <c r="AW116" s="201"/>
      <c r="AX116" s="201"/>
      <c r="AY116" s="201"/>
      <c r="AZ116" s="201"/>
      <c r="BA116" s="202"/>
      <c r="BB116" s="202"/>
    </row>
    <row r="117" spans="1:54" s="50" customFormat="1" ht="35.25" customHeight="1">
      <c r="A117" s="61" t="s">
        <v>28</v>
      </c>
      <c r="B117" s="62"/>
      <c r="C117" s="63"/>
      <c r="D117" s="64" t="s">
        <v>247</v>
      </c>
      <c r="E117" s="213" t="s">
        <v>248</v>
      </c>
      <c r="F117" s="214"/>
      <c r="G117" s="214"/>
      <c r="H117" s="157">
        <v>4.5</v>
      </c>
      <c r="I117" s="153">
        <f>AVERAGE(I118:I120)</f>
        <v>4.3966760000000003</v>
      </c>
      <c r="J117" s="186"/>
      <c r="K117" s="113">
        <f t="shared" ref="K117:AA117" si="80">AVERAGE(K118:K120)</f>
        <v>4.1216373333333332</v>
      </c>
      <c r="L117" s="113">
        <f t="shared" si="80"/>
        <v>4.7458986666666672</v>
      </c>
      <c r="M117" s="113">
        <f t="shared" si="80"/>
        <v>4.298349</v>
      </c>
      <c r="N117" s="186"/>
      <c r="O117" s="188"/>
      <c r="P117" s="112">
        <f t="shared" si="80"/>
        <v>4.666666666666667</v>
      </c>
      <c r="Q117" s="186"/>
      <c r="R117" s="113">
        <f t="shared" si="80"/>
        <v>4.333333333333333</v>
      </c>
      <c r="S117" s="113">
        <f t="shared" si="80"/>
        <v>4.666666666666667</v>
      </c>
      <c r="T117" s="113">
        <f t="shared" si="80"/>
        <v>4.666666666666667</v>
      </c>
      <c r="U117" s="186"/>
      <c r="V117" s="188"/>
      <c r="W117" s="112">
        <f t="shared" si="80"/>
        <v>1.0578570333333333</v>
      </c>
      <c r="X117" s="186"/>
      <c r="Y117" s="113">
        <f t="shared" si="80"/>
        <v>0.85514126666666668</v>
      </c>
      <c r="Z117" s="113">
        <f t="shared" si="80"/>
        <v>1.1259744999999999</v>
      </c>
      <c r="AA117" s="113">
        <f t="shared" si="80"/>
        <v>1.0967415999999999</v>
      </c>
      <c r="AB117" s="186"/>
      <c r="AC117" s="188"/>
      <c r="AD117" s="202"/>
      <c r="AE117" s="201"/>
      <c r="AF117" s="201"/>
      <c r="AG117" s="201"/>
      <c r="AH117" s="201"/>
      <c r="AI117" s="201"/>
      <c r="AJ117" s="201"/>
      <c r="AK117" s="201"/>
      <c r="AL117" s="201"/>
      <c r="AM117" s="201"/>
      <c r="AN117" s="201"/>
      <c r="AO117" s="201"/>
      <c r="AP117" s="201"/>
      <c r="AQ117" s="201"/>
      <c r="AR117" s="201"/>
      <c r="AS117" s="201"/>
      <c r="AT117" s="201"/>
      <c r="AU117" s="201"/>
      <c r="AV117" s="201"/>
      <c r="AW117" s="201"/>
      <c r="AX117" s="201"/>
      <c r="AY117" s="201"/>
      <c r="AZ117" s="201"/>
      <c r="BA117" s="202"/>
      <c r="BB117" s="202"/>
    </row>
    <row r="118" spans="1:54" s="50" customFormat="1" ht="35.25" customHeight="1">
      <c r="A118" s="121" t="s">
        <v>31</v>
      </c>
      <c r="B118" s="81"/>
      <c r="C118" s="70"/>
      <c r="D118" s="82"/>
      <c r="E118" s="72">
        <v>15.1</v>
      </c>
      <c r="F118" s="97" t="s">
        <v>249</v>
      </c>
      <c r="G118" s="114" t="s">
        <v>250</v>
      </c>
      <c r="H118" s="164">
        <v>5</v>
      </c>
      <c r="I118" s="154">
        <f>AF118</f>
        <v>3.9528650000000001</v>
      </c>
      <c r="J118" s="186"/>
      <c r="K118" s="76">
        <f t="shared" ref="K118:M122" si="81">AH118</f>
        <v>3.733333</v>
      </c>
      <c r="L118" s="76">
        <f t="shared" si="81"/>
        <v>4.3663850000000002</v>
      </c>
      <c r="M118" s="103">
        <f t="shared" si="81"/>
        <v>3.714623</v>
      </c>
      <c r="N118" s="186"/>
      <c r="O118" s="188"/>
      <c r="P118" s="115">
        <f>AM118</f>
        <v>4</v>
      </c>
      <c r="Q118" s="186"/>
      <c r="R118" s="76">
        <f t="shared" ref="R118:T122" si="82">AO118</f>
        <v>4</v>
      </c>
      <c r="S118" s="76">
        <f t="shared" si="82"/>
        <v>4</v>
      </c>
      <c r="T118" s="103">
        <f t="shared" si="82"/>
        <v>4</v>
      </c>
      <c r="U118" s="186"/>
      <c r="V118" s="188"/>
      <c r="W118" s="115">
        <f>AT118</f>
        <v>1.2701180000000001</v>
      </c>
      <c r="X118" s="186"/>
      <c r="Y118" s="76">
        <f t="shared" ref="Y118:AA122" si="83">AV118</f>
        <v>1.170318</v>
      </c>
      <c r="Z118" s="76">
        <f t="shared" si="83"/>
        <v>1.3518589999999999</v>
      </c>
      <c r="AA118" s="103">
        <f t="shared" si="83"/>
        <v>1.2287999999999999</v>
      </c>
      <c r="AB118" s="186"/>
      <c r="AC118" s="188"/>
      <c r="AD118" s="202"/>
      <c r="AE118" s="201" t="s">
        <v>251</v>
      </c>
      <c r="AF118" s="201">
        <v>3.9528650000000001</v>
      </c>
      <c r="AG118" s="201" t="s">
        <v>41</v>
      </c>
      <c r="AH118" s="201">
        <v>3.733333</v>
      </c>
      <c r="AI118" s="201">
        <v>4.3663850000000002</v>
      </c>
      <c r="AJ118" s="201">
        <v>3.714623</v>
      </c>
      <c r="AK118" s="201" t="s">
        <v>41</v>
      </c>
      <c r="AL118" s="201" t="s">
        <v>41</v>
      </c>
      <c r="AM118" s="201">
        <v>4</v>
      </c>
      <c r="AN118" s="201" t="s">
        <v>41</v>
      </c>
      <c r="AO118" s="201">
        <v>4</v>
      </c>
      <c r="AP118" s="201">
        <v>4</v>
      </c>
      <c r="AQ118" s="201">
        <v>4</v>
      </c>
      <c r="AR118" s="201" t="s">
        <v>41</v>
      </c>
      <c r="AS118" s="201" t="s">
        <v>41</v>
      </c>
      <c r="AT118" s="201">
        <v>1.2701180000000001</v>
      </c>
      <c r="AU118" s="201" t="s">
        <v>41</v>
      </c>
      <c r="AV118" s="201">
        <v>1.170318</v>
      </c>
      <c r="AW118" s="201">
        <v>1.3518589999999999</v>
      </c>
      <c r="AX118" s="201">
        <v>1.2287999999999999</v>
      </c>
      <c r="AY118" s="201" t="s">
        <v>41</v>
      </c>
      <c r="AZ118" s="201" t="s">
        <v>41</v>
      </c>
      <c r="BA118" s="202"/>
      <c r="BB118" s="202"/>
    </row>
    <row r="119" spans="1:54" s="50" customFormat="1" ht="35.25" customHeight="1">
      <c r="A119" s="121" t="s">
        <v>31</v>
      </c>
      <c r="B119" s="81"/>
      <c r="C119" s="70"/>
      <c r="D119" s="82"/>
      <c r="E119" s="72">
        <v>15.2</v>
      </c>
      <c r="F119" s="73" t="s">
        <v>252</v>
      </c>
      <c r="G119" s="83" t="s">
        <v>253</v>
      </c>
      <c r="H119" s="185"/>
      <c r="I119" s="150">
        <f>AF119</f>
        <v>4.4783220000000004</v>
      </c>
      <c r="J119" s="186"/>
      <c r="K119" s="76">
        <f t="shared" si="81"/>
        <v>4.1052629999999999</v>
      </c>
      <c r="L119" s="76">
        <f t="shared" si="81"/>
        <v>4.7514760000000003</v>
      </c>
      <c r="M119" s="103">
        <f t="shared" si="81"/>
        <v>4.5607309999999996</v>
      </c>
      <c r="N119" s="186"/>
      <c r="O119" s="188"/>
      <c r="P119" s="84">
        <f>AM119</f>
        <v>5</v>
      </c>
      <c r="Q119" s="186"/>
      <c r="R119" s="76">
        <f t="shared" si="82"/>
        <v>4</v>
      </c>
      <c r="S119" s="76">
        <f t="shared" si="82"/>
        <v>5</v>
      </c>
      <c r="T119" s="103">
        <f t="shared" si="82"/>
        <v>5</v>
      </c>
      <c r="U119" s="186"/>
      <c r="V119" s="188"/>
      <c r="W119" s="84">
        <f>AT119</f>
        <v>1.103871</v>
      </c>
      <c r="X119" s="186"/>
      <c r="Y119" s="76">
        <f t="shared" si="83"/>
        <v>0.87958329999999996</v>
      </c>
      <c r="Z119" s="76">
        <f t="shared" si="83"/>
        <v>1.1213599999999999</v>
      </c>
      <c r="AA119" s="103">
        <f t="shared" si="83"/>
        <v>1.235884</v>
      </c>
      <c r="AB119" s="186"/>
      <c r="AC119" s="188"/>
      <c r="AD119" s="202"/>
      <c r="AE119" s="201" t="s">
        <v>254</v>
      </c>
      <c r="AF119" s="201">
        <v>4.4783220000000004</v>
      </c>
      <c r="AG119" s="201" t="s">
        <v>41</v>
      </c>
      <c r="AH119" s="201">
        <v>4.1052629999999999</v>
      </c>
      <c r="AI119" s="201">
        <v>4.7514760000000003</v>
      </c>
      <c r="AJ119" s="201">
        <v>4.5607309999999996</v>
      </c>
      <c r="AK119" s="201" t="s">
        <v>41</v>
      </c>
      <c r="AL119" s="201" t="s">
        <v>41</v>
      </c>
      <c r="AM119" s="201">
        <v>5</v>
      </c>
      <c r="AN119" s="201" t="s">
        <v>41</v>
      </c>
      <c r="AO119" s="201">
        <v>4</v>
      </c>
      <c r="AP119" s="201">
        <v>5</v>
      </c>
      <c r="AQ119" s="201">
        <v>5</v>
      </c>
      <c r="AR119" s="201" t="s">
        <v>41</v>
      </c>
      <c r="AS119" s="201" t="s">
        <v>41</v>
      </c>
      <c r="AT119" s="201">
        <v>1.103871</v>
      </c>
      <c r="AU119" s="201" t="s">
        <v>41</v>
      </c>
      <c r="AV119" s="201">
        <v>0.87958329999999996</v>
      </c>
      <c r="AW119" s="201">
        <v>1.1213599999999999</v>
      </c>
      <c r="AX119" s="201">
        <v>1.235884</v>
      </c>
      <c r="AY119" s="201" t="s">
        <v>41</v>
      </c>
      <c r="AZ119" s="201" t="s">
        <v>41</v>
      </c>
      <c r="BA119" s="202"/>
      <c r="BB119" s="202"/>
    </row>
    <row r="120" spans="1:54" s="50" customFormat="1" ht="35.25" customHeight="1">
      <c r="A120" s="121" t="s">
        <v>31</v>
      </c>
      <c r="B120" s="81"/>
      <c r="C120" s="70"/>
      <c r="D120" s="82"/>
      <c r="E120" s="72">
        <v>15.3</v>
      </c>
      <c r="F120" s="73" t="s">
        <v>255</v>
      </c>
      <c r="G120" s="79" t="s">
        <v>256</v>
      </c>
      <c r="H120" s="158">
        <v>4</v>
      </c>
      <c r="I120" s="149">
        <f>AF120</f>
        <v>4.7588410000000003</v>
      </c>
      <c r="J120" s="186"/>
      <c r="K120" s="76">
        <f t="shared" si="81"/>
        <v>4.5263159999999996</v>
      </c>
      <c r="L120" s="76">
        <f t="shared" si="81"/>
        <v>5.1198350000000001</v>
      </c>
      <c r="M120" s="103">
        <f t="shared" si="81"/>
        <v>4.6196929999999998</v>
      </c>
      <c r="N120" s="186"/>
      <c r="O120" s="188"/>
      <c r="P120" s="75">
        <f>AM120</f>
        <v>5</v>
      </c>
      <c r="Q120" s="186"/>
      <c r="R120" s="76">
        <f t="shared" si="82"/>
        <v>5</v>
      </c>
      <c r="S120" s="76">
        <f t="shared" si="82"/>
        <v>5</v>
      </c>
      <c r="T120" s="103">
        <f t="shared" si="82"/>
        <v>5</v>
      </c>
      <c r="U120" s="186"/>
      <c r="V120" s="188"/>
      <c r="W120" s="75">
        <f>AT120</f>
        <v>0.79958209999999996</v>
      </c>
      <c r="X120" s="186"/>
      <c r="Y120" s="76">
        <f t="shared" si="83"/>
        <v>0.51552249999999999</v>
      </c>
      <c r="Z120" s="76">
        <f t="shared" si="83"/>
        <v>0.90470450000000002</v>
      </c>
      <c r="AA120" s="103">
        <f t="shared" si="83"/>
        <v>0.82554079999999996</v>
      </c>
      <c r="AB120" s="186"/>
      <c r="AC120" s="188"/>
      <c r="AD120" s="202"/>
      <c r="AE120" s="201" t="s">
        <v>257</v>
      </c>
      <c r="AF120" s="201">
        <v>4.7588410000000003</v>
      </c>
      <c r="AG120" s="201" t="s">
        <v>41</v>
      </c>
      <c r="AH120" s="201">
        <v>4.5263159999999996</v>
      </c>
      <c r="AI120" s="201">
        <v>5.1198350000000001</v>
      </c>
      <c r="AJ120" s="201">
        <v>4.6196929999999998</v>
      </c>
      <c r="AK120" s="201" t="s">
        <v>41</v>
      </c>
      <c r="AL120" s="201" t="s">
        <v>41</v>
      </c>
      <c r="AM120" s="201">
        <v>5</v>
      </c>
      <c r="AN120" s="201" t="s">
        <v>41</v>
      </c>
      <c r="AO120" s="201">
        <v>5</v>
      </c>
      <c r="AP120" s="201">
        <v>5</v>
      </c>
      <c r="AQ120" s="201">
        <v>5</v>
      </c>
      <c r="AR120" s="201" t="s">
        <v>41</v>
      </c>
      <c r="AS120" s="201" t="s">
        <v>41</v>
      </c>
      <c r="AT120" s="201">
        <v>0.79958209999999996</v>
      </c>
      <c r="AU120" s="201" t="s">
        <v>41</v>
      </c>
      <c r="AV120" s="201">
        <v>0.51552249999999999</v>
      </c>
      <c r="AW120" s="201">
        <v>0.90470450000000002</v>
      </c>
      <c r="AX120" s="201">
        <v>0.82554079999999996</v>
      </c>
      <c r="AY120" s="201" t="s">
        <v>41</v>
      </c>
      <c r="AZ120" s="201" t="s">
        <v>41</v>
      </c>
      <c r="BA120" s="202"/>
      <c r="BB120" s="202"/>
    </row>
    <row r="121" spans="1:54" s="50" customFormat="1" ht="35.25" customHeight="1">
      <c r="A121" s="40" t="s">
        <v>258</v>
      </c>
      <c r="B121" s="41"/>
      <c r="C121" s="42"/>
      <c r="D121" s="43"/>
      <c r="E121" s="42"/>
      <c r="F121" s="107"/>
      <c r="G121" s="108"/>
      <c r="H121" s="163"/>
      <c r="I121" s="152">
        <f>AF121</f>
        <v>0</v>
      </c>
      <c r="J121" s="110">
        <f>AG121</f>
        <v>0</v>
      </c>
      <c r="K121" s="110">
        <f t="shared" si="81"/>
        <v>0</v>
      </c>
      <c r="L121" s="110">
        <f t="shared" si="81"/>
        <v>0</v>
      </c>
      <c r="M121" s="110">
        <f t="shared" si="81"/>
        <v>0</v>
      </c>
      <c r="N121" s="110">
        <f>AK121</f>
        <v>0</v>
      </c>
      <c r="O121" s="111">
        <f>AL121</f>
        <v>0</v>
      </c>
      <c r="P121" s="109">
        <f>AM121</f>
        <v>0</v>
      </c>
      <c r="Q121" s="110">
        <f>AN121</f>
        <v>0</v>
      </c>
      <c r="R121" s="110">
        <f t="shared" si="82"/>
        <v>0</v>
      </c>
      <c r="S121" s="110">
        <f t="shared" si="82"/>
        <v>0</v>
      </c>
      <c r="T121" s="110">
        <f t="shared" si="82"/>
        <v>0</v>
      </c>
      <c r="U121" s="110">
        <f>AR121</f>
        <v>0</v>
      </c>
      <c r="V121" s="111">
        <f>AS121</f>
        <v>0</v>
      </c>
      <c r="W121" s="109">
        <f>AT121</f>
        <v>0</v>
      </c>
      <c r="X121" s="110">
        <f>AU121</f>
        <v>0</v>
      </c>
      <c r="Y121" s="110">
        <f t="shared" si="83"/>
        <v>0</v>
      </c>
      <c r="Z121" s="110">
        <f t="shared" si="83"/>
        <v>0</v>
      </c>
      <c r="AA121" s="110">
        <f t="shared" si="83"/>
        <v>0</v>
      </c>
      <c r="AB121" s="110">
        <f>AY121</f>
        <v>0</v>
      </c>
      <c r="AC121" s="111">
        <f>AZ121</f>
        <v>0</v>
      </c>
      <c r="AD121" s="202"/>
      <c r="AE121" s="201"/>
      <c r="AF121" s="201"/>
      <c r="AG121" s="201"/>
      <c r="AH121" s="201"/>
      <c r="AI121" s="201"/>
      <c r="AJ121" s="201"/>
      <c r="AK121" s="201"/>
      <c r="AL121" s="201"/>
      <c r="AM121" s="201"/>
      <c r="AN121" s="201"/>
      <c r="AO121" s="201"/>
      <c r="AP121" s="201"/>
      <c r="AQ121" s="201"/>
      <c r="AR121" s="201"/>
      <c r="AS121" s="201"/>
      <c r="AT121" s="201"/>
      <c r="AU121" s="201"/>
      <c r="AV121" s="201"/>
      <c r="AW121" s="201"/>
      <c r="AX121" s="201"/>
      <c r="AY121" s="201"/>
      <c r="AZ121" s="201"/>
      <c r="BA121" s="202"/>
      <c r="BB121" s="202"/>
    </row>
    <row r="122" spans="1:54" s="50" customFormat="1" ht="35.25" customHeight="1">
      <c r="A122" s="51"/>
      <c r="B122" s="52" t="s">
        <v>259</v>
      </c>
      <c r="C122" s="53"/>
      <c r="D122" s="54"/>
      <c r="E122" s="53"/>
      <c r="F122" s="55"/>
      <c r="G122" s="52" t="s">
        <v>259</v>
      </c>
      <c r="H122" s="162"/>
      <c r="I122" s="151">
        <f>AF122</f>
        <v>0</v>
      </c>
      <c r="J122" s="90">
        <f>AG122</f>
        <v>0</v>
      </c>
      <c r="K122" s="90">
        <f t="shared" si="81"/>
        <v>0</v>
      </c>
      <c r="L122" s="90">
        <f t="shared" si="81"/>
        <v>0</v>
      </c>
      <c r="M122" s="90">
        <f t="shared" si="81"/>
        <v>0</v>
      </c>
      <c r="N122" s="90">
        <f>AK122</f>
        <v>0</v>
      </c>
      <c r="O122" s="91">
        <f>AL122</f>
        <v>0</v>
      </c>
      <c r="P122" s="89">
        <f>AM122</f>
        <v>0</v>
      </c>
      <c r="Q122" s="90">
        <f>AN122</f>
        <v>0</v>
      </c>
      <c r="R122" s="90">
        <f t="shared" si="82"/>
        <v>0</v>
      </c>
      <c r="S122" s="90">
        <f t="shared" si="82"/>
        <v>0</v>
      </c>
      <c r="T122" s="90">
        <f t="shared" si="82"/>
        <v>0</v>
      </c>
      <c r="U122" s="90">
        <f>AR122</f>
        <v>0</v>
      </c>
      <c r="V122" s="91">
        <f>AS122</f>
        <v>0</v>
      </c>
      <c r="W122" s="92">
        <f>AT122</f>
        <v>0</v>
      </c>
      <c r="X122" s="90">
        <f>AU122</f>
        <v>0</v>
      </c>
      <c r="Y122" s="90">
        <f t="shared" si="83"/>
        <v>0</v>
      </c>
      <c r="Z122" s="90">
        <f t="shared" si="83"/>
        <v>0</v>
      </c>
      <c r="AA122" s="90">
        <f t="shared" si="83"/>
        <v>0</v>
      </c>
      <c r="AB122" s="90">
        <f>AY122</f>
        <v>0</v>
      </c>
      <c r="AC122" s="91">
        <f>AZ122</f>
        <v>0</v>
      </c>
      <c r="AD122" s="202"/>
      <c r="AE122" s="201"/>
      <c r="AF122" s="201"/>
      <c r="AG122" s="201"/>
      <c r="AH122" s="201"/>
      <c r="AI122" s="201"/>
      <c r="AJ122" s="201"/>
      <c r="AK122" s="201"/>
      <c r="AL122" s="201"/>
      <c r="AM122" s="201"/>
      <c r="AN122" s="201"/>
      <c r="AO122" s="201"/>
      <c r="AP122" s="201"/>
      <c r="AQ122" s="201"/>
      <c r="AR122" s="201"/>
      <c r="AS122" s="201"/>
      <c r="AT122" s="201"/>
      <c r="AU122" s="201"/>
      <c r="AV122" s="201"/>
      <c r="AW122" s="201"/>
      <c r="AX122" s="201"/>
      <c r="AY122" s="201"/>
      <c r="AZ122" s="201"/>
      <c r="BA122" s="202"/>
      <c r="BB122" s="202"/>
    </row>
    <row r="123" spans="1:54" s="50" customFormat="1" ht="35.25" customHeight="1">
      <c r="A123" s="61" t="s">
        <v>28</v>
      </c>
      <c r="B123" s="62"/>
      <c r="C123" s="63"/>
      <c r="D123" s="64" t="s">
        <v>260</v>
      </c>
      <c r="E123" s="93" t="s">
        <v>261</v>
      </c>
      <c r="F123" s="94"/>
      <c r="G123" s="93" t="s">
        <v>261</v>
      </c>
      <c r="H123" s="157">
        <v>4.5</v>
      </c>
      <c r="I123" s="153">
        <f>AVERAGE(I124:I128)</f>
        <v>4.1425265000000007</v>
      </c>
      <c r="J123" s="113">
        <f t="shared" ref="J123:AC123" si="84">AVERAGE(J124:J128)</f>
        <v>4.7356059999999998</v>
      </c>
      <c r="K123" s="113">
        <f t="shared" si="84"/>
        <v>4.1374270000000006</v>
      </c>
      <c r="L123" s="113">
        <f t="shared" si="84"/>
        <v>4.4508755000000004</v>
      </c>
      <c r="M123" s="113">
        <f t="shared" si="84"/>
        <v>4.0849795000000002</v>
      </c>
      <c r="N123" s="113">
        <f t="shared" si="84"/>
        <v>3.934091</v>
      </c>
      <c r="O123" s="137">
        <f t="shared" si="84"/>
        <v>3.4935607500000003</v>
      </c>
      <c r="P123" s="112">
        <f t="shared" si="84"/>
        <v>4</v>
      </c>
      <c r="Q123" s="113">
        <f t="shared" si="84"/>
        <v>4.75</v>
      </c>
      <c r="R123" s="113">
        <f t="shared" si="84"/>
        <v>4.75</v>
      </c>
      <c r="S123" s="113">
        <f t="shared" si="84"/>
        <v>4</v>
      </c>
      <c r="T123" s="113">
        <f t="shared" si="84"/>
        <v>4</v>
      </c>
      <c r="U123" s="113">
        <f t="shared" si="84"/>
        <v>4.375</v>
      </c>
      <c r="V123" s="137">
        <f t="shared" si="84"/>
        <v>3.75</v>
      </c>
      <c r="W123" s="112">
        <f t="shared" si="84"/>
        <v>1.2428340000000002</v>
      </c>
      <c r="X123" s="113">
        <f t="shared" si="84"/>
        <v>0.75133637499999995</v>
      </c>
      <c r="Y123" s="113">
        <f t="shared" si="84"/>
        <v>1.0329408500000001</v>
      </c>
      <c r="Z123" s="113">
        <f t="shared" si="84"/>
        <v>1.11240925</v>
      </c>
      <c r="AA123" s="113">
        <f t="shared" si="84"/>
        <v>1.2777525000000001</v>
      </c>
      <c r="AB123" s="113">
        <f t="shared" si="84"/>
        <v>1.1685627999999999</v>
      </c>
      <c r="AC123" s="137">
        <f t="shared" si="84"/>
        <v>1.5760045</v>
      </c>
      <c r="AD123" s="202"/>
      <c r="AE123" s="201"/>
      <c r="AF123" s="201"/>
      <c r="AG123" s="201"/>
      <c r="AH123" s="201"/>
      <c r="AI123" s="201"/>
      <c r="AJ123" s="201"/>
      <c r="AK123" s="201"/>
      <c r="AL123" s="201"/>
      <c r="AM123" s="201"/>
      <c r="AN123" s="201"/>
      <c r="AO123" s="201"/>
      <c r="AP123" s="201"/>
      <c r="AQ123" s="201"/>
      <c r="AR123" s="201"/>
      <c r="AS123" s="201"/>
      <c r="AT123" s="201"/>
      <c r="AU123" s="201"/>
      <c r="AV123" s="201"/>
      <c r="AW123" s="201"/>
      <c r="AX123" s="201"/>
      <c r="AY123" s="201"/>
      <c r="AZ123" s="201"/>
      <c r="BA123" s="202"/>
      <c r="BB123" s="202"/>
    </row>
    <row r="124" spans="1:54" s="50" customFormat="1" ht="35.25" customHeight="1">
      <c r="A124" s="182" t="s">
        <v>31</v>
      </c>
      <c r="B124" s="171"/>
      <c r="C124" s="172"/>
      <c r="D124" s="173"/>
      <c r="E124" s="174">
        <v>16.100000000000001</v>
      </c>
      <c r="F124" s="175" t="s">
        <v>262</v>
      </c>
      <c r="G124" s="176" t="s">
        <v>262</v>
      </c>
      <c r="H124" s="177">
        <v>5</v>
      </c>
      <c r="I124" s="178"/>
      <c r="J124" s="179"/>
      <c r="K124" s="179"/>
      <c r="L124" s="179"/>
      <c r="M124" s="179"/>
      <c r="N124" s="179"/>
      <c r="O124" s="180"/>
      <c r="P124" s="179"/>
      <c r="Q124" s="179"/>
      <c r="R124" s="179"/>
      <c r="S124" s="179"/>
      <c r="T124" s="179"/>
      <c r="U124" s="179"/>
      <c r="V124" s="180"/>
      <c r="W124" s="179"/>
      <c r="X124" s="179"/>
      <c r="Y124" s="179"/>
      <c r="Z124" s="179"/>
      <c r="AA124" s="179"/>
      <c r="AB124" s="179"/>
      <c r="AC124" s="180"/>
      <c r="AD124" s="202"/>
      <c r="AE124" s="201"/>
      <c r="AF124" s="201"/>
      <c r="AG124" s="201"/>
      <c r="AH124" s="201"/>
      <c r="AI124" s="201"/>
      <c r="AJ124" s="201"/>
      <c r="AK124" s="201"/>
      <c r="AL124" s="201"/>
      <c r="AM124" s="201"/>
      <c r="AN124" s="201"/>
      <c r="AO124" s="201"/>
      <c r="AP124" s="201"/>
      <c r="AQ124" s="201"/>
      <c r="AR124" s="201"/>
      <c r="AS124" s="201"/>
      <c r="AT124" s="201"/>
      <c r="AU124" s="201"/>
      <c r="AV124" s="201"/>
      <c r="AW124" s="201"/>
      <c r="AX124" s="201"/>
      <c r="AY124" s="201"/>
      <c r="AZ124" s="201"/>
      <c r="BA124" s="202"/>
      <c r="BB124" s="202"/>
    </row>
    <row r="125" spans="1:54" s="50" customFormat="1" ht="35.25" customHeight="1">
      <c r="A125" s="182" t="s">
        <v>31</v>
      </c>
      <c r="B125" s="171"/>
      <c r="C125" s="172"/>
      <c r="D125" s="173"/>
      <c r="E125" s="174">
        <v>16.2</v>
      </c>
      <c r="F125" s="175" t="s">
        <v>263</v>
      </c>
      <c r="G125" s="176" t="s">
        <v>263</v>
      </c>
      <c r="H125" s="177">
        <v>3</v>
      </c>
      <c r="I125" s="178"/>
      <c r="J125" s="179"/>
      <c r="K125" s="179"/>
      <c r="L125" s="179"/>
      <c r="M125" s="179"/>
      <c r="N125" s="179"/>
      <c r="O125" s="180"/>
      <c r="P125" s="179"/>
      <c r="Q125" s="179"/>
      <c r="R125" s="179"/>
      <c r="S125" s="179"/>
      <c r="T125" s="179"/>
      <c r="U125" s="179"/>
      <c r="V125" s="180"/>
      <c r="W125" s="179"/>
      <c r="X125" s="179"/>
      <c r="Y125" s="179"/>
      <c r="Z125" s="179"/>
      <c r="AA125" s="179"/>
      <c r="AB125" s="179"/>
      <c r="AC125" s="180"/>
      <c r="AD125" s="202"/>
      <c r="AE125" s="201"/>
      <c r="AF125" s="201"/>
      <c r="AG125" s="201"/>
      <c r="AH125" s="201"/>
      <c r="AI125" s="201"/>
      <c r="AJ125" s="201"/>
      <c r="AK125" s="201"/>
      <c r="AL125" s="201"/>
      <c r="AM125" s="201"/>
      <c r="AN125" s="201"/>
      <c r="AO125" s="201"/>
      <c r="AP125" s="201"/>
      <c r="AQ125" s="201"/>
      <c r="AR125" s="201"/>
      <c r="AS125" s="201"/>
      <c r="AT125" s="201"/>
      <c r="AU125" s="201"/>
      <c r="AV125" s="201"/>
      <c r="AW125" s="201"/>
      <c r="AX125" s="201"/>
      <c r="AY125" s="201"/>
      <c r="AZ125" s="201"/>
      <c r="BA125" s="202"/>
      <c r="BB125" s="202"/>
    </row>
    <row r="126" spans="1:54" s="50" customFormat="1" ht="35.25" customHeight="1">
      <c r="A126" s="182" t="s">
        <v>31</v>
      </c>
      <c r="B126" s="171"/>
      <c r="C126" s="172"/>
      <c r="D126" s="173"/>
      <c r="E126" s="174">
        <v>16.3</v>
      </c>
      <c r="F126" s="175" t="s">
        <v>264</v>
      </c>
      <c r="G126" s="176" t="s">
        <v>264</v>
      </c>
      <c r="H126" s="177">
        <v>5</v>
      </c>
      <c r="I126" s="178"/>
      <c r="J126" s="179"/>
      <c r="K126" s="179"/>
      <c r="L126" s="179"/>
      <c r="M126" s="179"/>
      <c r="N126" s="179"/>
      <c r="O126" s="180"/>
      <c r="P126" s="179"/>
      <c r="Q126" s="179"/>
      <c r="R126" s="179"/>
      <c r="S126" s="179"/>
      <c r="T126" s="179"/>
      <c r="U126" s="179"/>
      <c r="V126" s="180"/>
      <c r="W126" s="179"/>
      <c r="X126" s="179"/>
      <c r="Y126" s="179"/>
      <c r="Z126" s="179"/>
      <c r="AA126" s="179"/>
      <c r="AB126" s="179"/>
      <c r="AC126" s="180"/>
      <c r="AD126" s="202"/>
      <c r="AE126" s="201"/>
      <c r="AF126" s="201"/>
      <c r="AG126" s="201"/>
      <c r="AH126" s="201"/>
      <c r="AI126" s="201"/>
      <c r="AJ126" s="201"/>
      <c r="AK126" s="201"/>
      <c r="AL126" s="201"/>
      <c r="AM126" s="201"/>
      <c r="AN126" s="201"/>
      <c r="AO126" s="201"/>
      <c r="AP126" s="201"/>
      <c r="AQ126" s="201"/>
      <c r="AR126" s="201"/>
      <c r="AS126" s="201"/>
      <c r="AT126" s="201"/>
      <c r="AU126" s="201"/>
      <c r="AV126" s="201"/>
      <c r="AW126" s="201"/>
      <c r="AX126" s="201"/>
      <c r="AY126" s="201"/>
      <c r="AZ126" s="201"/>
      <c r="BA126" s="202"/>
      <c r="BB126" s="202"/>
    </row>
    <row r="127" spans="1:54" s="50" customFormat="1" ht="35.25" customHeight="1">
      <c r="A127" s="121" t="s">
        <v>31</v>
      </c>
      <c r="B127" s="81"/>
      <c r="C127" s="70"/>
      <c r="D127" s="82"/>
      <c r="E127" s="72">
        <v>16.399999999999999</v>
      </c>
      <c r="F127" s="73" t="s">
        <v>265</v>
      </c>
      <c r="G127" s="83" t="s">
        <v>266</v>
      </c>
      <c r="H127" s="185"/>
      <c r="I127" s="150">
        <f>AF127</f>
        <v>4.237412</v>
      </c>
      <c r="J127" s="76">
        <f>AG127</f>
        <v>4.8181820000000002</v>
      </c>
      <c r="K127" s="186"/>
      <c r="L127" s="186"/>
      <c r="M127" s="186"/>
      <c r="N127" s="76">
        <f>AK127</f>
        <v>4.3</v>
      </c>
      <c r="O127" s="77">
        <f>AL127</f>
        <v>3.545455</v>
      </c>
      <c r="P127" s="84">
        <f>AM127</f>
        <v>4</v>
      </c>
      <c r="Q127" s="76">
        <f>AN127</f>
        <v>5</v>
      </c>
      <c r="R127" s="186"/>
      <c r="S127" s="186"/>
      <c r="T127" s="186"/>
      <c r="U127" s="76">
        <f>AR127</f>
        <v>5</v>
      </c>
      <c r="V127" s="77">
        <f>AS127</f>
        <v>4</v>
      </c>
      <c r="W127" s="84">
        <f>AT127</f>
        <v>1.179413</v>
      </c>
      <c r="X127" s="76">
        <f>AU127</f>
        <v>0.80072109999999996</v>
      </c>
      <c r="Y127" s="186"/>
      <c r="Z127" s="186"/>
      <c r="AA127" s="186"/>
      <c r="AB127" s="76">
        <f>AY127</f>
        <v>0.93051709999999999</v>
      </c>
      <c r="AC127" s="77">
        <f>AZ127</f>
        <v>1.4188670000000001</v>
      </c>
      <c r="AD127" s="202"/>
      <c r="AE127" s="201" t="s">
        <v>267</v>
      </c>
      <c r="AF127" s="201">
        <v>4.237412</v>
      </c>
      <c r="AG127" s="201">
        <v>4.8181820000000002</v>
      </c>
      <c r="AH127" s="201" t="s">
        <v>41</v>
      </c>
      <c r="AI127" s="201" t="s">
        <v>41</v>
      </c>
      <c r="AJ127" s="201" t="s">
        <v>41</v>
      </c>
      <c r="AK127" s="201">
        <v>4.3</v>
      </c>
      <c r="AL127" s="201">
        <v>3.545455</v>
      </c>
      <c r="AM127" s="201">
        <v>4</v>
      </c>
      <c r="AN127" s="201">
        <v>5</v>
      </c>
      <c r="AO127" s="201" t="s">
        <v>41</v>
      </c>
      <c r="AP127" s="201" t="s">
        <v>41</v>
      </c>
      <c r="AQ127" s="201" t="s">
        <v>41</v>
      </c>
      <c r="AR127" s="201">
        <v>5</v>
      </c>
      <c r="AS127" s="201">
        <v>4</v>
      </c>
      <c r="AT127" s="201">
        <v>1.179413</v>
      </c>
      <c r="AU127" s="201">
        <v>0.80072109999999996</v>
      </c>
      <c r="AV127" s="201" t="s">
        <v>41</v>
      </c>
      <c r="AW127" s="201" t="s">
        <v>41</v>
      </c>
      <c r="AX127" s="201" t="s">
        <v>41</v>
      </c>
      <c r="AY127" s="201">
        <v>0.93051709999999999</v>
      </c>
      <c r="AZ127" s="201">
        <v>1.4188670000000001</v>
      </c>
      <c r="BA127" s="202"/>
      <c r="BB127" s="202"/>
    </row>
    <row r="128" spans="1:54" s="50" customFormat="1" ht="35.25" customHeight="1">
      <c r="A128" s="121" t="s">
        <v>31</v>
      </c>
      <c r="B128" s="81"/>
      <c r="C128" s="70"/>
      <c r="D128" s="82"/>
      <c r="E128" s="72">
        <v>16.5</v>
      </c>
      <c r="F128" s="73" t="s">
        <v>268</v>
      </c>
      <c r="G128" s="145" t="s">
        <v>268</v>
      </c>
      <c r="H128" s="165">
        <v>5</v>
      </c>
      <c r="I128" s="150">
        <f>AVERAGE(I129:I130)</f>
        <v>4.0476410000000005</v>
      </c>
      <c r="J128" s="76">
        <f t="shared" ref="J128:AC128" si="85">AVERAGE(J129:J130)</f>
        <v>4.6530299999999993</v>
      </c>
      <c r="K128" s="76">
        <f t="shared" si="85"/>
        <v>4.1374270000000006</v>
      </c>
      <c r="L128" s="76">
        <f t="shared" si="85"/>
        <v>4.4508755000000004</v>
      </c>
      <c r="M128" s="103">
        <f t="shared" si="85"/>
        <v>4.0849795000000002</v>
      </c>
      <c r="N128" s="76">
        <f t="shared" si="85"/>
        <v>3.5681820000000002</v>
      </c>
      <c r="O128" s="77">
        <f t="shared" si="85"/>
        <v>3.4416665000000002</v>
      </c>
      <c r="P128" s="84">
        <f t="shared" si="85"/>
        <v>4</v>
      </c>
      <c r="Q128" s="76">
        <f t="shared" si="85"/>
        <v>4.5</v>
      </c>
      <c r="R128" s="76">
        <f t="shared" si="85"/>
        <v>4.75</v>
      </c>
      <c r="S128" s="76">
        <f t="shared" si="85"/>
        <v>4</v>
      </c>
      <c r="T128" s="103">
        <f t="shared" si="85"/>
        <v>4</v>
      </c>
      <c r="U128" s="76">
        <f t="shared" si="85"/>
        <v>3.75</v>
      </c>
      <c r="V128" s="77">
        <f t="shared" si="85"/>
        <v>3.5</v>
      </c>
      <c r="W128" s="84">
        <f t="shared" si="85"/>
        <v>1.3062550000000002</v>
      </c>
      <c r="X128" s="76">
        <f t="shared" si="85"/>
        <v>0.70195165000000004</v>
      </c>
      <c r="Y128" s="76">
        <f t="shared" si="85"/>
        <v>1.0329408500000001</v>
      </c>
      <c r="Z128" s="76">
        <f t="shared" si="85"/>
        <v>1.11240925</v>
      </c>
      <c r="AA128" s="103">
        <f t="shared" si="85"/>
        <v>1.2777525000000001</v>
      </c>
      <c r="AB128" s="76">
        <f t="shared" si="85"/>
        <v>1.4066084999999999</v>
      </c>
      <c r="AC128" s="77">
        <f t="shared" si="85"/>
        <v>1.733142</v>
      </c>
      <c r="AD128" s="202"/>
      <c r="AE128" s="201"/>
      <c r="AF128" s="201"/>
      <c r="AG128" s="201"/>
      <c r="AH128" s="201"/>
      <c r="AI128" s="201"/>
      <c r="AJ128" s="201"/>
      <c r="AK128" s="201"/>
      <c r="AL128" s="201"/>
      <c r="AM128" s="201"/>
      <c r="AN128" s="201"/>
      <c r="AO128" s="201"/>
      <c r="AP128" s="201"/>
      <c r="AQ128" s="201"/>
      <c r="AR128" s="201"/>
      <c r="AS128" s="201"/>
      <c r="AT128" s="201"/>
      <c r="AU128" s="201"/>
      <c r="AV128" s="201"/>
      <c r="AW128" s="201"/>
      <c r="AX128" s="201"/>
      <c r="AY128" s="201"/>
      <c r="AZ128" s="201"/>
      <c r="BA128" s="202"/>
      <c r="BB128" s="202"/>
    </row>
    <row r="129" spans="1:54" s="50" customFormat="1" ht="35.25" customHeight="1">
      <c r="A129" s="121" t="s">
        <v>33</v>
      </c>
      <c r="B129" s="81"/>
      <c r="C129" s="70"/>
      <c r="D129" s="82"/>
      <c r="E129" s="72"/>
      <c r="F129" s="73"/>
      <c r="G129" s="83" t="s">
        <v>269</v>
      </c>
      <c r="H129" s="185"/>
      <c r="I129" s="150">
        <f t="shared" ref="I129:X130" si="86">AF129</f>
        <v>3.9864830000000002</v>
      </c>
      <c r="J129" s="76">
        <f t="shared" si="86"/>
        <v>4.5333329999999998</v>
      </c>
      <c r="K129" s="76">
        <f t="shared" si="86"/>
        <v>4.2222220000000004</v>
      </c>
      <c r="L129" s="76">
        <f t="shared" si="86"/>
        <v>4.3386880000000003</v>
      </c>
      <c r="M129" s="103">
        <f t="shared" si="86"/>
        <v>4.0238240000000003</v>
      </c>
      <c r="N129" s="76">
        <f t="shared" si="86"/>
        <v>3.5</v>
      </c>
      <c r="O129" s="77">
        <f t="shared" si="86"/>
        <v>3.3</v>
      </c>
      <c r="P129" s="131">
        <f t="shared" si="86"/>
        <v>4</v>
      </c>
      <c r="Q129" s="132">
        <f t="shared" si="86"/>
        <v>4</v>
      </c>
      <c r="R129" s="132">
        <f t="shared" si="86"/>
        <v>4.5</v>
      </c>
      <c r="S129" s="132">
        <f t="shared" si="86"/>
        <v>4</v>
      </c>
      <c r="T129" s="132">
        <f t="shared" si="86"/>
        <v>4</v>
      </c>
      <c r="U129" s="132">
        <f t="shared" si="86"/>
        <v>3.5</v>
      </c>
      <c r="V129" s="138">
        <f t="shared" si="86"/>
        <v>3</v>
      </c>
      <c r="W129" s="131">
        <f t="shared" si="86"/>
        <v>1.2821560000000001</v>
      </c>
      <c r="X129" s="132">
        <f t="shared" si="86"/>
        <v>0.64687850000000002</v>
      </c>
      <c r="Y129" s="132">
        <f t="shared" ref="S129:AC130" si="87">AV129</f>
        <v>0.88279770000000002</v>
      </c>
      <c r="Z129" s="132">
        <f t="shared" si="87"/>
        <v>1.265541</v>
      </c>
      <c r="AA129" s="132">
        <f t="shared" si="87"/>
        <v>1.274681</v>
      </c>
      <c r="AB129" s="132">
        <f t="shared" si="87"/>
        <v>1.4749369999999999</v>
      </c>
      <c r="AC129" s="138">
        <f t="shared" si="87"/>
        <v>1.6101479999999999</v>
      </c>
      <c r="AD129" s="202"/>
      <c r="AE129" s="201" t="s">
        <v>270</v>
      </c>
      <c r="AF129" s="201">
        <v>3.9864830000000002</v>
      </c>
      <c r="AG129" s="201">
        <v>4.5333329999999998</v>
      </c>
      <c r="AH129" s="201">
        <v>4.2222220000000004</v>
      </c>
      <c r="AI129" s="201">
        <v>4.3386880000000003</v>
      </c>
      <c r="AJ129" s="201">
        <v>4.0238240000000003</v>
      </c>
      <c r="AK129" s="201">
        <v>3.5</v>
      </c>
      <c r="AL129" s="201">
        <v>3.3</v>
      </c>
      <c r="AM129" s="201">
        <v>4</v>
      </c>
      <c r="AN129" s="201">
        <v>4</v>
      </c>
      <c r="AO129" s="201">
        <v>4.5</v>
      </c>
      <c r="AP129" s="201">
        <v>4</v>
      </c>
      <c r="AQ129" s="201">
        <v>4</v>
      </c>
      <c r="AR129" s="201">
        <v>3.5</v>
      </c>
      <c r="AS129" s="201">
        <v>3</v>
      </c>
      <c r="AT129" s="201">
        <v>1.2821560000000001</v>
      </c>
      <c r="AU129" s="201">
        <v>0.64687850000000002</v>
      </c>
      <c r="AV129" s="201">
        <v>0.88279770000000002</v>
      </c>
      <c r="AW129" s="201">
        <v>1.265541</v>
      </c>
      <c r="AX129" s="201">
        <v>1.274681</v>
      </c>
      <c r="AY129" s="201">
        <v>1.4749369999999999</v>
      </c>
      <c r="AZ129" s="201">
        <v>1.6101479999999999</v>
      </c>
      <c r="BA129" s="202"/>
      <c r="BB129" s="202"/>
    </row>
    <row r="130" spans="1:54" s="50" customFormat="1" ht="35.25" customHeight="1">
      <c r="A130" s="121" t="s">
        <v>33</v>
      </c>
      <c r="B130" s="81"/>
      <c r="C130" s="70"/>
      <c r="D130" s="82"/>
      <c r="G130" s="114" t="s">
        <v>271</v>
      </c>
      <c r="H130" s="185"/>
      <c r="I130" s="154">
        <f t="shared" si="86"/>
        <v>4.1087990000000003</v>
      </c>
      <c r="J130" s="76">
        <f t="shared" si="86"/>
        <v>4.7727269999999997</v>
      </c>
      <c r="K130" s="76">
        <f t="shared" si="86"/>
        <v>4.052632</v>
      </c>
      <c r="L130" s="76">
        <f t="shared" si="86"/>
        <v>4.5630629999999996</v>
      </c>
      <c r="M130" s="103">
        <f t="shared" si="86"/>
        <v>4.1461350000000001</v>
      </c>
      <c r="N130" s="76">
        <f t="shared" si="86"/>
        <v>3.6363639999999999</v>
      </c>
      <c r="O130" s="77">
        <f t="shared" si="86"/>
        <v>3.5833330000000001</v>
      </c>
      <c r="P130" s="131">
        <f t="shared" si="86"/>
        <v>4</v>
      </c>
      <c r="Q130" s="132">
        <f t="shared" si="86"/>
        <v>5</v>
      </c>
      <c r="R130" s="132">
        <f t="shared" si="86"/>
        <v>5</v>
      </c>
      <c r="S130" s="132">
        <f t="shared" si="87"/>
        <v>4</v>
      </c>
      <c r="T130" s="132">
        <f t="shared" si="87"/>
        <v>4</v>
      </c>
      <c r="U130" s="132">
        <f t="shared" si="87"/>
        <v>4</v>
      </c>
      <c r="V130" s="138">
        <f t="shared" si="87"/>
        <v>4</v>
      </c>
      <c r="W130" s="131">
        <f t="shared" si="87"/>
        <v>1.330354</v>
      </c>
      <c r="X130" s="132">
        <f t="shared" si="87"/>
        <v>0.75702480000000005</v>
      </c>
      <c r="Y130" s="132">
        <f t="shared" si="87"/>
        <v>1.183084</v>
      </c>
      <c r="Z130" s="132">
        <f t="shared" si="87"/>
        <v>0.95927750000000001</v>
      </c>
      <c r="AA130" s="132">
        <f t="shared" si="87"/>
        <v>1.280824</v>
      </c>
      <c r="AB130" s="132">
        <f t="shared" si="87"/>
        <v>1.3382799999999999</v>
      </c>
      <c r="AC130" s="138">
        <f t="shared" si="87"/>
        <v>1.856136</v>
      </c>
      <c r="AD130" s="202"/>
      <c r="AE130" s="201" t="s">
        <v>272</v>
      </c>
      <c r="AF130" s="201">
        <v>4.1087990000000003</v>
      </c>
      <c r="AG130" s="201">
        <v>4.7727269999999997</v>
      </c>
      <c r="AH130" s="201">
        <v>4.052632</v>
      </c>
      <c r="AI130" s="201">
        <v>4.5630629999999996</v>
      </c>
      <c r="AJ130" s="201">
        <v>4.1461350000000001</v>
      </c>
      <c r="AK130" s="201">
        <v>3.6363639999999999</v>
      </c>
      <c r="AL130" s="201">
        <v>3.5833330000000001</v>
      </c>
      <c r="AM130" s="201">
        <v>4</v>
      </c>
      <c r="AN130" s="201">
        <v>5</v>
      </c>
      <c r="AO130" s="201">
        <v>5</v>
      </c>
      <c r="AP130" s="201">
        <v>4</v>
      </c>
      <c r="AQ130" s="201">
        <v>4</v>
      </c>
      <c r="AR130" s="201">
        <v>4</v>
      </c>
      <c r="AS130" s="201">
        <v>4</v>
      </c>
      <c r="AT130" s="201">
        <v>1.330354</v>
      </c>
      <c r="AU130" s="201">
        <v>0.75702480000000005</v>
      </c>
      <c r="AV130" s="201">
        <v>1.183084</v>
      </c>
      <c r="AW130" s="201">
        <v>0.95927750000000001</v>
      </c>
      <c r="AX130" s="201">
        <v>1.280824</v>
      </c>
      <c r="AY130" s="201">
        <v>1.3382799999999999</v>
      </c>
      <c r="AZ130" s="201">
        <v>1.856136</v>
      </c>
      <c r="BA130" s="202"/>
      <c r="BB130" s="202"/>
    </row>
    <row r="131" spans="1:54" s="50" customFormat="1" ht="35.25" customHeight="1">
      <c r="A131" s="51"/>
      <c r="B131" s="52" t="s">
        <v>273</v>
      </c>
      <c r="C131" s="53"/>
      <c r="D131" s="54"/>
      <c r="E131" s="53"/>
      <c r="F131" s="55"/>
      <c r="G131" s="52" t="s">
        <v>273</v>
      </c>
      <c r="H131" s="162"/>
      <c r="I131" s="151"/>
      <c r="J131" s="90"/>
      <c r="K131" s="90"/>
      <c r="L131" s="90"/>
      <c r="M131" s="90"/>
      <c r="N131" s="90"/>
      <c r="O131" s="91"/>
      <c r="P131" s="89"/>
      <c r="Q131" s="90"/>
      <c r="R131" s="90"/>
      <c r="S131" s="90"/>
      <c r="T131" s="90"/>
      <c r="U131" s="90"/>
      <c r="V131" s="91"/>
      <c r="W131" s="92"/>
      <c r="X131" s="90"/>
      <c r="Y131" s="90"/>
      <c r="Z131" s="90"/>
      <c r="AA131" s="90"/>
      <c r="AB131" s="90"/>
      <c r="AC131" s="91"/>
      <c r="AD131" s="202"/>
      <c r="AE131" s="201"/>
      <c r="AF131" s="201"/>
      <c r="AG131" s="201"/>
      <c r="AH131" s="201"/>
      <c r="AI131" s="201"/>
      <c r="AJ131" s="201"/>
      <c r="AK131" s="201"/>
      <c r="AL131" s="201"/>
      <c r="AM131" s="201"/>
      <c r="AN131" s="201"/>
      <c r="AO131" s="201"/>
      <c r="AP131" s="201"/>
      <c r="AQ131" s="201"/>
      <c r="AR131" s="201"/>
      <c r="AS131" s="201"/>
      <c r="AT131" s="201"/>
      <c r="AU131" s="201"/>
      <c r="AV131" s="201"/>
      <c r="AW131" s="201"/>
      <c r="AX131" s="201"/>
      <c r="AY131" s="201"/>
      <c r="AZ131" s="201"/>
      <c r="BA131" s="202"/>
      <c r="BB131" s="202"/>
    </row>
    <row r="132" spans="1:54" s="50" customFormat="1" ht="35.25" customHeight="1">
      <c r="A132" s="61" t="s">
        <v>28</v>
      </c>
      <c r="B132" s="62"/>
      <c r="C132" s="63"/>
      <c r="D132" s="64" t="s">
        <v>274</v>
      </c>
      <c r="E132" s="93" t="s">
        <v>275</v>
      </c>
      <c r="F132" s="94"/>
      <c r="G132" s="184" t="s">
        <v>275</v>
      </c>
      <c r="H132" s="157">
        <v>3.66</v>
      </c>
      <c r="I132" s="153">
        <f>AVERAGE(I133:I138)</f>
        <v>4.3770090000000001</v>
      </c>
      <c r="J132" s="113">
        <f t="shared" ref="J132:AC132" si="88">AVERAGE(J133:J138)</f>
        <v>4.6998556666666671</v>
      </c>
      <c r="K132" s="186"/>
      <c r="L132" s="186"/>
      <c r="M132" s="186"/>
      <c r="N132" s="113">
        <f t="shared" si="88"/>
        <v>4.2863635000000002</v>
      </c>
      <c r="O132" s="137">
        <f t="shared" si="88"/>
        <v>4.1666664999999998</v>
      </c>
      <c r="P132" s="112">
        <f t="shared" si="88"/>
        <v>4</v>
      </c>
      <c r="Q132" s="113">
        <f t="shared" si="88"/>
        <v>4.666666666666667</v>
      </c>
      <c r="R132" s="186"/>
      <c r="S132" s="186"/>
      <c r="T132" s="186"/>
      <c r="U132" s="113">
        <f t="shared" si="88"/>
        <v>4</v>
      </c>
      <c r="V132" s="137">
        <f t="shared" si="88"/>
        <v>4</v>
      </c>
      <c r="W132" s="112">
        <f t="shared" si="88"/>
        <v>0.83398289999999997</v>
      </c>
      <c r="X132" s="113">
        <f t="shared" si="88"/>
        <v>0.68530520000000006</v>
      </c>
      <c r="Y132" s="186"/>
      <c r="Z132" s="186"/>
      <c r="AA132" s="186"/>
      <c r="AB132" s="113">
        <f t="shared" si="88"/>
        <v>0.46641120000000003</v>
      </c>
      <c r="AC132" s="137">
        <f t="shared" si="88"/>
        <v>1.086114</v>
      </c>
      <c r="AD132" s="202"/>
      <c r="AE132" s="201"/>
      <c r="AF132" s="201"/>
      <c r="AG132" s="201"/>
      <c r="AH132" s="201"/>
      <c r="AI132" s="201"/>
      <c r="AJ132" s="201"/>
      <c r="AK132" s="201"/>
      <c r="AL132" s="201"/>
      <c r="AM132" s="201"/>
      <c r="AN132" s="201"/>
      <c r="AO132" s="201"/>
      <c r="AP132" s="201"/>
      <c r="AQ132" s="201"/>
      <c r="AR132" s="201"/>
      <c r="AS132" s="201"/>
      <c r="AT132" s="201"/>
      <c r="AU132" s="201"/>
      <c r="AV132" s="201"/>
      <c r="AW132" s="201"/>
      <c r="AX132" s="201"/>
      <c r="AY132" s="201"/>
      <c r="AZ132" s="201"/>
      <c r="BA132" s="202"/>
      <c r="BB132" s="202"/>
    </row>
    <row r="133" spans="1:54" s="50" customFormat="1" ht="35.25" customHeight="1">
      <c r="A133" s="121" t="s">
        <v>31</v>
      </c>
      <c r="B133" s="81"/>
      <c r="C133" s="70"/>
      <c r="D133" s="82"/>
      <c r="E133" s="72">
        <v>17.100000000000001</v>
      </c>
      <c r="F133" s="73" t="s">
        <v>276</v>
      </c>
      <c r="G133" s="145" t="s">
        <v>276</v>
      </c>
      <c r="H133" s="159">
        <v>4</v>
      </c>
      <c r="I133" s="150">
        <f>AF133</f>
        <v>4.504213</v>
      </c>
      <c r="J133" s="76">
        <f>AG133</f>
        <v>4.9090910000000001</v>
      </c>
      <c r="K133" s="186"/>
      <c r="L133" s="186"/>
      <c r="M133" s="186"/>
      <c r="N133" s="76">
        <f>AK133</f>
        <v>4.2727269999999997</v>
      </c>
      <c r="O133" s="77">
        <f>AL133</f>
        <v>4.3333329999999997</v>
      </c>
      <c r="P133" s="131">
        <f>AM133</f>
        <v>4</v>
      </c>
      <c r="Q133" s="132">
        <f>AN133</f>
        <v>5</v>
      </c>
      <c r="R133" s="186"/>
      <c r="S133" s="186"/>
      <c r="T133" s="186"/>
      <c r="U133" s="132">
        <f>AR133</f>
        <v>4</v>
      </c>
      <c r="V133" s="138">
        <f>AS133</f>
        <v>4</v>
      </c>
      <c r="W133" s="131">
        <f>AT133</f>
        <v>0.79445149999999998</v>
      </c>
      <c r="X133" s="132">
        <f>AU133</f>
        <v>0.61454560000000003</v>
      </c>
      <c r="Y133" s="186"/>
      <c r="Z133" s="186"/>
      <c r="AA133" s="186"/>
      <c r="AB133" s="132">
        <f>AY133</f>
        <v>0.4590263</v>
      </c>
      <c r="AC133" s="138">
        <f>AZ133</f>
        <v>1.0589440000000001</v>
      </c>
      <c r="AD133" s="202"/>
      <c r="AE133" s="201" t="s">
        <v>277</v>
      </c>
      <c r="AF133" s="201">
        <v>4.504213</v>
      </c>
      <c r="AG133" s="201">
        <v>4.9090910000000001</v>
      </c>
      <c r="AH133" s="201" t="s">
        <v>41</v>
      </c>
      <c r="AI133" s="201" t="s">
        <v>41</v>
      </c>
      <c r="AJ133" s="201" t="s">
        <v>41</v>
      </c>
      <c r="AK133" s="201">
        <v>4.2727269999999997</v>
      </c>
      <c r="AL133" s="201">
        <v>4.3333329999999997</v>
      </c>
      <c r="AM133" s="201">
        <v>4</v>
      </c>
      <c r="AN133" s="201">
        <v>5</v>
      </c>
      <c r="AO133" s="201" t="s">
        <v>41</v>
      </c>
      <c r="AP133" s="201" t="s">
        <v>41</v>
      </c>
      <c r="AQ133" s="201" t="s">
        <v>41</v>
      </c>
      <c r="AR133" s="201">
        <v>4</v>
      </c>
      <c r="AS133" s="201">
        <v>4</v>
      </c>
      <c r="AT133" s="201">
        <v>0.79445149999999998</v>
      </c>
      <c r="AU133" s="201">
        <v>0.61454560000000003</v>
      </c>
      <c r="AV133" s="201" t="s">
        <v>41</v>
      </c>
      <c r="AW133" s="201" t="s">
        <v>41</v>
      </c>
      <c r="AX133" s="201" t="s">
        <v>41</v>
      </c>
      <c r="AY133" s="201">
        <v>0.4590263</v>
      </c>
      <c r="AZ133" s="201">
        <v>1.0589440000000001</v>
      </c>
      <c r="BA133" s="202"/>
      <c r="BB133" s="202"/>
    </row>
    <row r="134" spans="1:54" s="50" customFormat="1" ht="35.25" customHeight="1">
      <c r="A134" s="182" t="s">
        <v>31</v>
      </c>
      <c r="B134" s="171"/>
      <c r="C134" s="172"/>
      <c r="D134" s="173"/>
      <c r="E134" s="174">
        <v>17.2</v>
      </c>
      <c r="F134" s="175" t="s">
        <v>278</v>
      </c>
      <c r="G134" s="176" t="s">
        <v>278</v>
      </c>
      <c r="H134" s="177">
        <v>4</v>
      </c>
      <c r="I134" s="178"/>
      <c r="J134" s="179"/>
      <c r="K134" s="179"/>
      <c r="L134" s="179"/>
      <c r="M134" s="179"/>
      <c r="N134" s="179"/>
      <c r="O134" s="180"/>
      <c r="P134" s="179"/>
      <c r="Q134" s="179"/>
      <c r="R134" s="179"/>
      <c r="S134" s="179"/>
      <c r="T134" s="179"/>
      <c r="U134" s="179"/>
      <c r="V134" s="180"/>
      <c r="W134" s="179"/>
      <c r="X134" s="179"/>
      <c r="Y134" s="179"/>
      <c r="Z134" s="179"/>
      <c r="AA134" s="179"/>
      <c r="AB134" s="179"/>
      <c r="AC134" s="180"/>
      <c r="AD134" s="202"/>
      <c r="AE134" s="201"/>
      <c r="AF134" s="201"/>
      <c r="AG134" s="201"/>
      <c r="AH134" s="201"/>
      <c r="AI134" s="201"/>
      <c r="AJ134" s="201"/>
      <c r="AK134" s="201"/>
      <c r="AL134" s="201"/>
      <c r="AM134" s="201"/>
      <c r="AN134" s="201"/>
      <c r="AO134" s="201"/>
      <c r="AP134" s="201"/>
      <c r="AQ134" s="201"/>
      <c r="AR134" s="201"/>
      <c r="AS134" s="201"/>
      <c r="AT134" s="201"/>
      <c r="AU134" s="201"/>
      <c r="AV134" s="201"/>
      <c r="AW134" s="201"/>
      <c r="AX134" s="201"/>
      <c r="AY134" s="201"/>
      <c r="AZ134" s="201"/>
      <c r="BA134" s="202"/>
      <c r="BB134" s="202"/>
    </row>
    <row r="135" spans="1:54" s="50" customFormat="1" ht="35.25" customHeight="1">
      <c r="A135" s="121" t="s">
        <v>31</v>
      </c>
      <c r="B135" s="81"/>
      <c r="C135" s="70"/>
      <c r="D135" s="82"/>
      <c r="E135" s="72">
        <v>17.3</v>
      </c>
      <c r="F135" s="73" t="s">
        <v>279</v>
      </c>
      <c r="G135" s="145" t="s">
        <v>279</v>
      </c>
      <c r="H135" s="158">
        <v>4</v>
      </c>
      <c r="I135" s="149">
        <f>AF135</f>
        <v>4.4363380000000001</v>
      </c>
      <c r="J135" s="76">
        <f>AG135</f>
        <v>5</v>
      </c>
      <c r="K135" s="186"/>
      <c r="L135" s="186"/>
      <c r="M135" s="186"/>
      <c r="N135" s="76">
        <f>AK135</f>
        <v>4.3</v>
      </c>
      <c r="O135" s="77">
        <f>AL135</f>
        <v>4</v>
      </c>
      <c r="P135" s="75">
        <f>AM135</f>
        <v>4</v>
      </c>
      <c r="Q135" s="76">
        <f>AN135</f>
        <v>5</v>
      </c>
      <c r="R135" s="186"/>
      <c r="S135" s="186"/>
      <c r="T135" s="186"/>
      <c r="U135" s="76">
        <f>AR135</f>
        <v>4</v>
      </c>
      <c r="V135" s="77">
        <f>AS135</f>
        <v>4</v>
      </c>
      <c r="W135" s="75">
        <f>AT135</f>
        <v>0.88777759999999994</v>
      </c>
      <c r="X135" s="76">
        <f>AU135</f>
        <v>0.62165040000000005</v>
      </c>
      <c r="Y135" s="186"/>
      <c r="Z135" s="186"/>
      <c r="AA135" s="186"/>
      <c r="AB135" s="76">
        <f>AY135</f>
        <v>0.4737961</v>
      </c>
      <c r="AC135" s="77">
        <f>AZ135</f>
        <v>1.1132839999999999</v>
      </c>
      <c r="AD135" s="202"/>
      <c r="AE135" s="201" t="s">
        <v>280</v>
      </c>
      <c r="AF135" s="201">
        <v>4.4363380000000001</v>
      </c>
      <c r="AG135" s="201">
        <v>5</v>
      </c>
      <c r="AH135" s="201" t="s">
        <v>41</v>
      </c>
      <c r="AI135" s="201" t="s">
        <v>41</v>
      </c>
      <c r="AJ135" s="201" t="s">
        <v>41</v>
      </c>
      <c r="AK135" s="201">
        <v>4.3</v>
      </c>
      <c r="AL135" s="201">
        <v>4</v>
      </c>
      <c r="AM135" s="201">
        <v>4</v>
      </c>
      <c r="AN135" s="201">
        <v>5</v>
      </c>
      <c r="AO135" s="201" t="s">
        <v>41</v>
      </c>
      <c r="AP135" s="201" t="s">
        <v>41</v>
      </c>
      <c r="AQ135" s="201" t="s">
        <v>41</v>
      </c>
      <c r="AR135" s="201">
        <v>4</v>
      </c>
      <c r="AS135" s="201">
        <v>4</v>
      </c>
      <c r="AT135" s="201">
        <v>0.88777759999999994</v>
      </c>
      <c r="AU135" s="201">
        <v>0.62165040000000005</v>
      </c>
      <c r="AV135" s="201" t="s">
        <v>41</v>
      </c>
      <c r="AW135" s="201" t="s">
        <v>41</v>
      </c>
      <c r="AX135" s="201" t="s">
        <v>41</v>
      </c>
      <c r="AY135" s="201">
        <v>0.4737961</v>
      </c>
      <c r="AZ135" s="201">
        <v>1.1132839999999999</v>
      </c>
      <c r="BA135" s="202"/>
      <c r="BB135" s="202"/>
    </row>
    <row r="136" spans="1:54" s="50" customFormat="1" ht="35.25" customHeight="1">
      <c r="A136" s="121" t="s">
        <v>31</v>
      </c>
      <c r="B136" s="81"/>
      <c r="C136" s="70"/>
      <c r="D136" s="82"/>
      <c r="E136" s="72">
        <v>17.399999999999999</v>
      </c>
      <c r="F136" s="73" t="s">
        <v>281</v>
      </c>
      <c r="G136" s="145" t="s">
        <v>281</v>
      </c>
      <c r="H136" s="158">
        <v>1</v>
      </c>
      <c r="I136" s="149">
        <f>AF136</f>
        <v>4.1904760000000003</v>
      </c>
      <c r="J136" s="76">
        <f>AG136</f>
        <v>4.1904760000000003</v>
      </c>
      <c r="K136" s="186"/>
      <c r="L136" s="186"/>
      <c r="M136" s="186"/>
      <c r="N136" s="186"/>
      <c r="O136" s="188"/>
      <c r="P136" s="75">
        <f>AM136</f>
        <v>4</v>
      </c>
      <c r="Q136" s="76">
        <f>AN136</f>
        <v>4</v>
      </c>
      <c r="R136" s="186"/>
      <c r="S136" s="186"/>
      <c r="T136" s="186"/>
      <c r="U136" s="186"/>
      <c r="V136" s="188"/>
      <c r="W136" s="75">
        <f>AT136</f>
        <v>0.81971959999999999</v>
      </c>
      <c r="X136" s="76">
        <f>AU136</f>
        <v>0.81971959999999999</v>
      </c>
      <c r="Y136" s="186"/>
      <c r="Z136" s="186"/>
      <c r="AA136" s="186"/>
      <c r="AB136" s="186"/>
      <c r="AC136" s="188"/>
      <c r="AD136" s="202"/>
      <c r="AE136" s="201" t="s">
        <v>282</v>
      </c>
      <c r="AF136" s="201">
        <v>4.1904760000000003</v>
      </c>
      <c r="AG136" s="201">
        <v>4.1904760000000003</v>
      </c>
      <c r="AH136" s="201" t="s">
        <v>41</v>
      </c>
      <c r="AI136" s="201" t="s">
        <v>41</v>
      </c>
      <c r="AJ136" s="201" t="s">
        <v>41</v>
      </c>
      <c r="AK136" s="201" t="s">
        <v>41</v>
      </c>
      <c r="AL136" s="201" t="s">
        <v>41</v>
      </c>
      <c r="AM136" s="201">
        <v>4</v>
      </c>
      <c r="AN136" s="201">
        <v>4</v>
      </c>
      <c r="AO136" s="201" t="s">
        <v>41</v>
      </c>
      <c r="AP136" s="201" t="s">
        <v>41</v>
      </c>
      <c r="AQ136" s="201" t="s">
        <v>41</v>
      </c>
      <c r="AR136" s="201" t="s">
        <v>41</v>
      </c>
      <c r="AS136" s="201" t="s">
        <v>41</v>
      </c>
      <c r="AT136" s="201">
        <v>0.81971959999999999</v>
      </c>
      <c r="AU136" s="201">
        <v>0.81971959999999999</v>
      </c>
      <c r="AV136" s="201" t="s">
        <v>41</v>
      </c>
      <c r="AW136" s="201" t="s">
        <v>41</v>
      </c>
      <c r="AX136" s="201" t="s">
        <v>41</v>
      </c>
      <c r="AY136" s="201" t="s">
        <v>41</v>
      </c>
      <c r="AZ136" s="201" t="s">
        <v>41</v>
      </c>
      <c r="BA136" s="202"/>
      <c r="BB136" s="202"/>
    </row>
    <row r="137" spans="1:54" s="50" customFormat="1" ht="35.25" customHeight="1">
      <c r="A137" s="182" t="s">
        <v>31</v>
      </c>
      <c r="B137" s="171"/>
      <c r="C137" s="172"/>
      <c r="D137" s="173"/>
      <c r="E137" s="174">
        <v>17.5</v>
      </c>
      <c r="F137" s="175" t="s">
        <v>283</v>
      </c>
      <c r="G137" s="183" t="s">
        <v>295</v>
      </c>
      <c r="H137" s="177">
        <v>5</v>
      </c>
      <c r="I137" s="178"/>
      <c r="J137" s="179"/>
      <c r="K137" s="179"/>
      <c r="L137" s="179"/>
      <c r="M137" s="179"/>
      <c r="N137" s="179"/>
      <c r="O137" s="180"/>
      <c r="P137" s="179"/>
      <c r="Q137" s="179"/>
      <c r="R137" s="179"/>
      <c r="S137" s="179"/>
      <c r="T137" s="179"/>
      <c r="U137" s="179"/>
      <c r="V137" s="180"/>
      <c r="W137" s="179"/>
      <c r="X137" s="179"/>
      <c r="Y137" s="179"/>
      <c r="Z137" s="179"/>
      <c r="AA137" s="179"/>
      <c r="AB137" s="179"/>
      <c r="AC137" s="180"/>
      <c r="AD137" s="202"/>
      <c r="AE137" s="201"/>
      <c r="AF137" s="201"/>
      <c r="AG137" s="201"/>
      <c r="AH137" s="201"/>
      <c r="AI137" s="201"/>
      <c r="AJ137" s="201"/>
      <c r="AK137" s="201"/>
      <c r="AL137" s="201"/>
      <c r="AM137" s="201"/>
      <c r="AN137" s="201"/>
      <c r="AO137" s="201"/>
      <c r="AP137" s="201"/>
      <c r="AQ137" s="201"/>
      <c r="AR137" s="201"/>
      <c r="AS137" s="201"/>
      <c r="AT137" s="201"/>
      <c r="AU137" s="201"/>
      <c r="AV137" s="201"/>
      <c r="AW137" s="201"/>
      <c r="AX137" s="201"/>
      <c r="AY137" s="201"/>
      <c r="AZ137" s="201"/>
      <c r="BA137" s="202"/>
      <c r="BB137" s="202"/>
    </row>
    <row r="138" spans="1:54" s="50" customFormat="1" ht="35.25" customHeight="1">
      <c r="A138" s="182" t="s">
        <v>31</v>
      </c>
      <c r="B138" s="171"/>
      <c r="C138" s="172"/>
      <c r="D138" s="173"/>
      <c r="E138" s="174">
        <v>17.600000000000001</v>
      </c>
      <c r="F138" s="175" t="s">
        <v>284</v>
      </c>
      <c r="G138" s="176" t="s">
        <v>284</v>
      </c>
      <c r="H138" s="177">
        <v>4</v>
      </c>
      <c r="I138" s="178"/>
      <c r="J138" s="179"/>
      <c r="K138" s="179"/>
      <c r="L138" s="179"/>
      <c r="M138" s="179"/>
      <c r="N138" s="179"/>
      <c r="O138" s="180"/>
      <c r="P138" s="179"/>
      <c r="Q138" s="179"/>
      <c r="R138" s="179"/>
      <c r="S138" s="179"/>
      <c r="T138" s="179"/>
      <c r="U138" s="179"/>
      <c r="V138" s="180"/>
      <c r="W138" s="179"/>
      <c r="X138" s="179"/>
      <c r="Y138" s="179"/>
      <c r="Z138" s="179"/>
      <c r="AA138" s="179"/>
      <c r="AB138" s="179"/>
      <c r="AC138" s="180"/>
      <c r="AD138" s="202"/>
      <c r="AE138" s="201"/>
      <c r="AF138" s="201"/>
      <c r="AG138" s="201"/>
      <c r="AH138" s="201"/>
      <c r="AI138" s="201"/>
      <c r="AJ138" s="201"/>
      <c r="AK138" s="201"/>
      <c r="AL138" s="201"/>
      <c r="AM138" s="201"/>
      <c r="AN138" s="201"/>
      <c r="AO138" s="201"/>
      <c r="AP138" s="201"/>
      <c r="AQ138" s="201"/>
      <c r="AR138" s="201"/>
      <c r="AS138" s="201"/>
      <c r="AT138" s="201"/>
      <c r="AU138" s="201"/>
      <c r="AV138" s="201"/>
      <c r="AW138" s="201"/>
      <c r="AX138" s="201"/>
      <c r="AY138" s="201"/>
      <c r="AZ138" s="201"/>
      <c r="BA138" s="202"/>
      <c r="BB138" s="202"/>
    </row>
    <row r="139" spans="1:54" s="50" customFormat="1" ht="35.25" customHeight="1">
      <c r="A139" s="51"/>
      <c r="B139" s="52" t="s">
        <v>285</v>
      </c>
      <c r="C139" s="53"/>
      <c r="D139" s="54"/>
      <c r="E139" s="53"/>
      <c r="F139" s="55"/>
      <c r="G139" s="52" t="s">
        <v>285</v>
      </c>
      <c r="H139" s="162"/>
      <c r="I139" s="151">
        <f t="shared" ref="I139:AC139" si="89">AF139</f>
        <v>0</v>
      </c>
      <c r="J139" s="90">
        <f t="shared" si="89"/>
        <v>0</v>
      </c>
      <c r="K139" s="90">
        <f t="shared" si="89"/>
        <v>0</v>
      </c>
      <c r="L139" s="90">
        <f t="shared" si="89"/>
        <v>0</v>
      </c>
      <c r="M139" s="90">
        <f t="shared" si="89"/>
        <v>0</v>
      </c>
      <c r="N139" s="90">
        <f t="shared" si="89"/>
        <v>0</v>
      </c>
      <c r="O139" s="91">
        <f t="shared" si="89"/>
        <v>0</v>
      </c>
      <c r="P139" s="89">
        <f t="shared" si="89"/>
        <v>0</v>
      </c>
      <c r="Q139" s="90">
        <f t="shared" si="89"/>
        <v>0</v>
      </c>
      <c r="R139" s="90">
        <f t="shared" si="89"/>
        <v>0</v>
      </c>
      <c r="S139" s="90">
        <f t="shared" si="89"/>
        <v>0</v>
      </c>
      <c r="T139" s="90">
        <f t="shared" si="89"/>
        <v>0</v>
      </c>
      <c r="U139" s="90">
        <f t="shared" si="89"/>
        <v>0</v>
      </c>
      <c r="V139" s="91">
        <f t="shared" si="89"/>
        <v>0</v>
      </c>
      <c r="W139" s="92">
        <f t="shared" si="89"/>
        <v>0</v>
      </c>
      <c r="X139" s="90">
        <f t="shared" si="89"/>
        <v>0</v>
      </c>
      <c r="Y139" s="90">
        <f t="shared" si="89"/>
        <v>0</v>
      </c>
      <c r="Z139" s="90">
        <f t="shared" si="89"/>
        <v>0</v>
      </c>
      <c r="AA139" s="90">
        <f t="shared" si="89"/>
        <v>0</v>
      </c>
      <c r="AB139" s="90">
        <f t="shared" si="89"/>
        <v>0</v>
      </c>
      <c r="AC139" s="91">
        <f t="shared" si="89"/>
        <v>0</v>
      </c>
      <c r="AD139" s="202"/>
      <c r="AE139" s="201"/>
      <c r="AF139" s="201"/>
      <c r="AG139" s="201"/>
      <c r="AH139" s="201"/>
      <c r="AI139" s="201"/>
      <c r="AJ139" s="201"/>
      <c r="AK139" s="201"/>
      <c r="AL139" s="201"/>
      <c r="AM139" s="201"/>
      <c r="AN139" s="201"/>
      <c r="AO139" s="201"/>
      <c r="AP139" s="201"/>
      <c r="AQ139" s="201"/>
      <c r="AR139" s="201"/>
      <c r="AS139" s="201"/>
      <c r="AT139" s="201"/>
      <c r="AU139" s="201"/>
      <c r="AV139" s="201"/>
      <c r="AW139" s="201"/>
      <c r="AX139" s="201"/>
      <c r="AY139" s="201"/>
      <c r="AZ139" s="201"/>
      <c r="BA139" s="202"/>
      <c r="BB139" s="202"/>
    </row>
    <row r="140" spans="1:54" s="50" customFormat="1" ht="35.25" customHeight="1">
      <c r="A140" s="61" t="s">
        <v>28</v>
      </c>
      <c r="B140" s="62"/>
      <c r="C140" s="63"/>
      <c r="D140" s="64" t="s">
        <v>286</v>
      </c>
      <c r="E140" s="213" t="s">
        <v>287</v>
      </c>
      <c r="F140" s="214"/>
      <c r="G140" s="214"/>
      <c r="H140" s="157">
        <v>5</v>
      </c>
      <c r="I140" s="153">
        <f>AVERAGE(I141,AVERAGE(I143:I144))</f>
        <v>4.1546434999999997</v>
      </c>
      <c r="J140" s="113">
        <f t="shared" ref="J140:AC140" si="90">AVERAGE(J141,AVERAGE(J143:J144))</f>
        <v>4.3412280000000001</v>
      </c>
      <c r="K140" s="113">
        <f t="shared" si="90"/>
        <v>4.1900585000000001</v>
      </c>
      <c r="L140" s="113">
        <f t="shared" si="90"/>
        <v>4.0767004999999994</v>
      </c>
      <c r="M140" s="113">
        <f t="shared" si="90"/>
        <v>3.6281695000000003</v>
      </c>
      <c r="N140" s="113">
        <f t="shared" si="90"/>
        <v>3.3352275000000002</v>
      </c>
      <c r="O140" s="137">
        <f t="shared" si="90"/>
        <v>3.2525255</v>
      </c>
      <c r="P140" s="112">
        <f t="shared" si="90"/>
        <v>4</v>
      </c>
      <c r="Q140" s="113">
        <f t="shared" si="90"/>
        <v>4.25</v>
      </c>
      <c r="R140" s="113">
        <f t="shared" si="90"/>
        <v>4</v>
      </c>
      <c r="S140" s="113">
        <f t="shared" si="90"/>
        <v>4</v>
      </c>
      <c r="T140" s="113">
        <f t="shared" si="90"/>
        <v>4</v>
      </c>
      <c r="U140" s="113">
        <f t="shared" si="90"/>
        <v>3.75</v>
      </c>
      <c r="V140" s="137">
        <f t="shared" si="90"/>
        <v>3.5</v>
      </c>
      <c r="W140" s="112">
        <f t="shared" si="90"/>
        <v>1.0511866000000001</v>
      </c>
      <c r="X140" s="113">
        <f t="shared" si="90"/>
        <v>0.79571725000000004</v>
      </c>
      <c r="Y140" s="113">
        <f t="shared" si="90"/>
        <v>0.88780165</v>
      </c>
      <c r="Z140" s="113">
        <f t="shared" si="90"/>
        <v>1.34815</v>
      </c>
      <c r="AA140" s="113">
        <f t="shared" si="90"/>
        <v>1.4446729999999999</v>
      </c>
      <c r="AB140" s="113">
        <f t="shared" si="90"/>
        <v>1.2578339999999999</v>
      </c>
      <c r="AC140" s="137">
        <f t="shared" si="90"/>
        <v>1.3945099999999999</v>
      </c>
      <c r="AD140" s="202"/>
      <c r="AE140" s="201"/>
      <c r="AF140" s="201"/>
      <c r="AG140" s="201"/>
      <c r="AH140" s="201"/>
      <c r="AI140" s="201"/>
      <c r="AJ140" s="201"/>
      <c r="AK140" s="201"/>
      <c r="AL140" s="201"/>
      <c r="AM140" s="201"/>
      <c r="AN140" s="201"/>
      <c r="AO140" s="201"/>
      <c r="AP140" s="201"/>
      <c r="AQ140" s="201"/>
      <c r="AR140" s="201"/>
      <c r="AS140" s="201"/>
      <c r="AT140" s="201"/>
      <c r="AU140" s="201"/>
      <c r="AV140" s="201"/>
      <c r="AW140" s="201"/>
      <c r="AX140" s="201"/>
      <c r="AY140" s="201"/>
      <c r="AZ140" s="201"/>
      <c r="BA140" s="202"/>
      <c r="BB140" s="202"/>
    </row>
    <row r="141" spans="1:54" s="50" customFormat="1" ht="35.25" customHeight="1">
      <c r="A141" s="121" t="s">
        <v>31</v>
      </c>
      <c r="B141" s="81"/>
      <c r="C141" s="70"/>
      <c r="D141" s="82"/>
      <c r="E141" s="72">
        <v>18.100000000000001</v>
      </c>
      <c r="F141" s="73" t="s">
        <v>288</v>
      </c>
      <c r="G141" s="145" t="s">
        <v>288</v>
      </c>
      <c r="H141" s="159">
        <v>5</v>
      </c>
      <c r="I141" s="150">
        <f>AF141</f>
        <v>4.5263159999999996</v>
      </c>
      <c r="J141" s="76">
        <f>AG141</f>
        <v>4.5263159999999996</v>
      </c>
      <c r="K141" s="186"/>
      <c r="L141" s="186"/>
      <c r="M141" s="186"/>
      <c r="N141" s="186"/>
      <c r="O141" s="188"/>
      <c r="P141" s="84">
        <f>AM141</f>
        <v>4</v>
      </c>
      <c r="Q141" s="76">
        <f>AN141</f>
        <v>4</v>
      </c>
      <c r="R141" s="186"/>
      <c r="S141" s="186"/>
      <c r="T141" s="186"/>
      <c r="U141" s="186"/>
      <c r="V141" s="188"/>
      <c r="W141" s="84">
        <f>AT141</f>
        <v>0.84825870000000003</v>
      </c>
      <c r="X141" s="76">
        <f>AU141</f>
        <v>0.84825870000000003</v>
      </c>
      <c r="Y141" s="186" t="str">
        <f>AV141</f>
        <v xml:space="preserve"> .</v>
      </c>
      <c r="Z141" s="186"/>
      <c r="AA141" s="186"/>
      <c r="AB141" s="186"/>
      <c r="AC141" s="188"/>
      <c r="AD141" s="202"/>
      <c r="AE141" s="201" t="s">
        <v>289</v>
      </c>
      <c r="AF141" s="201">
        <v>4.5263159999999996</v>
      </c>
      <c r="AG141" s="201">
        <v>4.5263159999999996</v>
      </c>
      <c r="AH141" s="201" t="s">
        <v>41</v>
      </c>
      <c r="AI141" s="201" t="s">
        <v>41</v>
      </c>
      <c r="AJ141" s="201" t="s">
        <v>41</v>
      </c>
      <c r="AK141" s="201" t="s">
        <v>41</v>
      </c>
      <c r="AL141" s="201" t="s">
        <v>41</v>
      </c>
      <c r="AM141" s="201">
        <v>4</v>
      </c>
      <c r="AN141" s="201">
        <v>4</v>
      </c>
      <c r="AO141" s="201" t="s">
        <v>41</v>
      </c>
      <c r="AP141" s="201" t="s">
        <v>41</v>
      </c>
      <c r="AQ141" s="201" t="s">
        <v>41</v>
      </c>
      <c r="AR141" s="201" t="s">
        <v>41</v>
      </c>
      <c r="AS141" s="201" t="s">
        <v>41</v>
      </c>
      <c r="AT141" s="201">
        <v>0.84825870000000003</v>
      </c>
      <c r="AU141" s="201">
        <v>0.84825870000000003</v>
      </c>
      <c r="AV141" s="201" t="s">
        <v>41</v>
      </c>
      <c r="AW141" s="201" t="s">
        <v>41</v>
      </c>
      <c r="AX141" s="201" t="s">
        <v>41</v>
      </c>
      <c r="AY141" s="201" t="s">
        <v>41</v>
      </c>
      <c r="AZ141" s="201" t="s">
        <v>41</v>
      </c>
      <c r="BA141" s="202"/>
      <c r="BB141" s="202"/>
    </row>
    <row r="142" spans="1:54" s="50" customFormat="1" ht="35.25" customHeight="1">
      <c r="A142" s="121" t="s">
        <v>31</v>
      </c>
      <c r="B142" s="81"/>
      <c r="C142" s="70"/>
      <c r="D142" s="82"/>
      <c r="E142" s="72">
        <v>18.2</v>
      </c>
      <c r="F142" s="73" t="s">
        <v>290</v>
      </c>
      <c r="G142" s="145" t="s">
        <v>290</v>
      </c>
      <c r="H142" s="185"/>
      <c r="I142" s="150">
        <f>AVERAGE(I143:I144)</f>
        <v>3.7829709999999999</v>
      </c>
      <c r="J142" s="76">
        <f t="shared" ref="J142:AC142" si="91">AVERAGE(J143:J144)</f>
        <v>4.1561400000000006</v>
      </c>
      <c r="K142" s="76">
        <f t="shared" si="91"/>
        <v>4.1900585000000001</v>
      </c>
      <c r="L142" s="76">
        <f t="shared" si="91"/>
        <v>4.0767004999999994</v>
      </c>
      <c r="M142" s="76">
        <f t="shared" si="91"/>
        <v>3.6281695000000003</v>
      </c>
      <c r="N142" s="76">
        <f t="shared" si="91"/>
        <v>3.3352275000000002</v>
      </c>
      <c r="O142" s="77">
        <f t="shared" si="91"/>
        <v>3.2525255</v>
      </c>
      <c r="P142" s="84">
        <f t="shared" si="91"/>
        <v>4</v>
      </c>
      <c r="Q142" s="76">
        <f t="shared" si="91"/>
        <v>4.5</v>
      </c>
      <c r="R142" s="76">
        <f t="shared" si="91"/>
        <v>4</v>
      </c>
      <c r="S142" s="76">
        <f t="shared" si="91"/>
        <v>4</v>
      </c>
      <c r="T142" s="76">
        <f t="shared" si="91"/>
        <v>4</v>
      </c>
      <c r="U142" s="76">
        <f t="shared" si="91"/>
        <v>3.75</v>
      </c>
      <c r="V142" s="77">
        <f t="shared" si="91"/>
        <v>3.5</v>
      </c>
      <c r="W142" s="84">
        <f t="shared" si="91"/>
        <v>1.2541145</v>
      </c>
      <c r="X142" s="76">
        <f t="shared" si="91"/>
        <v>0.74317579999999994</v>
      </c>
      <c r="Y142" s="76">
        <f t="shared" si="91"/>
        <v>0.88780165</v>
      </c>
      <c r="Z142" s="76">
        <f t="shared" si="91"/>
        <v>1.34815</v>
      </c>
      <c r="AA142" s="76">
        <f t="shared" si="91"/>
        <v>1.4446729999999999</v>
      </c>
      <c r="AB142" s="76">
        <f t="shared" si="91"/>
        <v>1.2578339999999999</v>
      </c>
      <c r="AC142" s="77">
        <f t="shared" si="91"/>
        <v>1.3945099999999999</v>
      </c>
      <c r="AD142" s="202"/>
      <c r="AE142" s="201"/>
      <c r="AF142" s="201"/>
      <c r="AG142" s="201"/>
      <c r="AH142" s="201"/>
      <c r="AI142" s="201"/>
      <c r="AJ142" s="201"/>
      <c r="AK142" s="201"/>
      <c r="AL142" s="201"/>
      <c r="AM142" s="201"/>
      <c r="AN142" s="201"/>
      <c r="AO142" s="201"/>
      <c r="AP142" s="201"/>
      <c r="AQ142" s="201"/>
      <c r="AR142" s="201"/>
      <c r="AS142" s="201"/>
      <c r="AT142" s="201"/>
      <c r="AU142" s="201"/>
      <c r="AV142" s="201"/>
      <c r="AW142" s="201"/>
      <c r="AX142" s="201"/>
      <c r="AY142" s="201"/>
      <c r="AZ142" s="201"/>
      <c r="BA142" s="202"/>
      <c r="BB142" s="202"/>
    </row>
    <row r="143" spans="1:54" s="50" customFormat="1" ht="35.25" customHeight="1">
      <c r="A143" s="121" t="s">
        <v>33</v>
      </c>
      <c r="B143" s="81"/>
      <c r="C143" s="70"/>
      <c r="D143" s="82"/>
      <c r="E143" s="72"/>
      <c r="F143" s="73"/>
      <c r="G143" s="79" t="s">
        <v>291</v>
      </c>
      <c r="H143" s="185"/>
      <c r="I143" s="150">
        <f t="shared" ref="I143:X144" si="92">AF143</f>
        <v>3.9959259999999999</v>
      </c>
      <c r="J143" s="139">
        <f t="shared" si="92"/>
        <v>4.5789470000000003</v>
      </c>
      <c r="K143" s="76">
        <f t="shared" si="92"/>
        <v>4.1578949999999999</v>
      </c>
      <c r="L143" s="76">
        <f t="shared" si="92"/>
        <v>4.2661639999999998</v>
      </c>
      <c r="M143" s="76">
        <f t="shared" si="92"/>
        <v>3.7773699999999999</v>
      </c>
      <c r="N143" s="76">
        <f t="shared" si="92"/>
        <v>3.545455</v>
      </c>
      <c r="O143" s="77">
        <f t="shared" si="92"/>
        <v>3.7272729999999998</v>
      </c>
      <c r="P143" s="84">
        <f t="shared" si="92"/>
        <v>4</v>
      </c>
      <c r="Q143" s="76">
        <f t="shared" si="92"/>
        <v>5</v>
      </c>
      <c r="R143" s="76">
        <f t="shared" si="92"/>
        <v>4</v>
      </c>
      <c r="S143" s="76">
        <f t="shared" si="92"/>
        <v>4</v>
      </c>
      <c r="T143" s="76">
        <f t="shared" si="92"/>
        <v>4</v>
      </c>
      <c r="U143" s="76">
        <f t="shared" si="92"/>
        <v>4</v>
      </c>
      <c r="V143" s="77">
        <f t="shared" si="92"/>
        <v>4</v>
      </c>
      <c r="W143" s="84">
        <f t="shared" si="92"/>
        <v>1.2137199999999999</v>
      </c>
      <c r="X143" s="76">
        <f t="shared" si="92"/>
        <v>0.77499039999999997</v>
      </c>
      <c r="Y143" s="76">
        <f t="shared" ref="S143:AC144" si="93">AV143</f>
        <v>0.9629221</v>
      </c>
      <c r="Z143" s="76">
        <f t="shared" si="93"/>
        <v>1.380941</v>
      </c>
      <c r="AA143" s="76">
        <f t="shared" si="93"/>
        <v>1.4236169999999999</v>
      </c>
      <c r="AB143" s="76">
        <f t="shared" si="93"/>
        <v>1.192585</v>
      </c>
      <c r="AC143" s="77">
        <f t="shared" si="93"/>
        <v>1.253673</v>
      </c>
      <c r="AD143" s="202"/>
      <c r="AE143" s="201" t="s">
        <v>292</v>
      </c>
      <c r="AF143" s="201">
        <v>3.9959259999999999</v>
      </c>
      <c r="AG143" s="201">
        <v>4.5789470000000003</v>
      </c>
      <c r="AH143" s="201">
        <v>4.1578949999999999</v>
      </c>
      <c r="AI143" s="201">
        <v>4.2661639999999998</v>
      </c>
      <c r="AJ143" s="201">
        <v>3.7773699999999999</v>
      </c>
      <c r="AK143" s="201">
        <v>3.545455</v>
      </c>
      <c r="AL143" s="201">
        <v>3.7272729999999998</v>
      </c>
      <c r="AM143" s="201">
        <v>4</v>
      </c>
      <c r="AN143" s="201">
        <v>5</v>
      </c>
      <c r="AO143" s="201">
        <v>4</v>
      </c>
      <c r="AP143" s="201">
        <v>4</v>
      </c>
      <c r="AQ143" s="201">
        <v>4</v>
      </c>
      <c r="AR143" s="201">
        <v>4</v>
      </c>
      <c r="AS143" s="201">
        <v>4</v>
      </c>
      <c r="AT143" s="201">
        <v>1.2137199999999999</v>
      </c>
      <c r="AU143" s="201">
        <v>0.77499039999999997</v>
      </c>
      <c r="AV143" s="201">
        <v>0.9629221</v>
      </c>
      <c r="AW143" s="201">
        <v>1.380941</v>
      </c>
      <c r="AX143" s="201">
        <v>1.4236169999999999</v>
      </c>
      <c r="AY143" s="201">
        <v>1.192585</v>
      </c>
      <c r="AZ143" s="201">
        <v>1.253673</v>
      </c>
      <c r="BA143" s="202"/>
      <c r="BB143" s="202"/>
    </row>
    <row r="144" spans="1:54" s="50" customFormat="1" ht="35.25" customHeight="1" thickBot="1">
      <c r="A144" s="121" t="s">
        <v>33</v>
      </c>
      <c r="B144" s="81"/>
      <c r="C144" s="70"/>
      <c r="D144" s="82"/>
      <c r="G144" s="79" t="s">
        <v>293</v>
      </c>
      <c r="H144" s="185"/>
      <c r="I144" s="156">
        <f t="shared" si="92"/>
        <v>3.5700159999999999</v>
      </c>
      <c r="J144" s="141">
        <f t="shared" si="92"/>
        <v>3.733333</v>
      </c>
      <c r="K144" s="141">
        <f t="shared" si="92"/>
        <v>4.2222220000000004</v>
      </c>
      <c r="L144" s="141">
        <f t="shared" si="92"/>
        <v>3.8872369999999998</v>
      </c>
      <c r="M144" s="141">
        <f t="shared" si="92"/>
        <v>3.4789690000000002</v>
      </c>
      <c r="N144" s="141">
        <f t="shared" si="92"/>
        <v>3.125</v>
      </c>
      <c r="O144" s="142">
        <f t="shared" si="92"/>
        <v>2.7777780000000001</v>
      </c>
      <c r="P144" s="140">
        <f t="shared" si="92"/>
        <v>4</v>
      </c>
      <c r="Q144" s="141">
        <f t="shared" si="92"/>
        <v>4</v>
      </c>
      <c r="R144" s="141">
        <f t="shared" si="92"/>
        <v>4</v>
      </c>
      <c r="S144" s="141">
        <f t="shared" si="93"/>
        <v>4</v>
      </c>
      <c r="T144" s="141">
        <f t="shared" si="93"/>
        <v>4</v>
      </c>
      <c r="U144" s="141">
        <f t="shared" si="93"/>
        <v>3.5</v>
      </c>
      <c r="V144" s="142">
        <f t="shared" si="93"/>
        <v>3</v>
      </c>
      <c r="W144" s="140">
        <f t="shared" si="93"/>
        <v>1.2945089999999999</v>
      </c>
      <c r="X144" s="141">
        <f t="shared" si="93"/>
        <v>0.71136120000000003</v>
      </c>
      <c r="Y144" s="141">
        <f t="shared" si="93"/>
        <v>0.81268119999999999</v>
      </c>
      <c r="Z144" s="141">
        <f t="shared" si="93"/>
        <v>1.3153589999999999</v>
      </c>
      <c r="AA144" s="141">
        <f t="shared" si="93"/>
        <v>1.4657290000000001</v>
      </c>
      <c r="AB144" s="141">
        <f t="shared" si="93"/>
        <v>1.323083</v>
      </c>
      <c r="AC144" s="142">
        <f t="shared" si="93"/>
        <v>1.535347</v>
      </c>
      <c r="AD144" s="202"/>
      <c r="AE144" s="201" t="s">
        <v>294</v>
      </c>
      <c r="AF144" s="201">
        <v>3.5700159999999999</v>
      </c>
      <c r="AG144" s="201">
        <v>3.733333</v>
      </c>
      <c r="AH144" s="201">
        <v>4.2222220000000004</v>
      </c>
      <c r="AI144" s="201">
        <v>3.8872369999999998</v>
      </c>
      <c r="AJ144" s="201">
        <v>3.4789690000000002</v>
      </c>
      <c r="AK144" s="201">
        <v>3.125</v>
      </c>
      <c r="AL144" s="201">
        <v>2.7777780000000001</v>
      </c>
      <c r="AM144" s="201">
        <v>4</v>
      </c>
      <c r="AN144" s="201">
        <v>4</v>
      </c>
      <c r="AO144" s="201">
        <v>4</v>
      </c>
      <c r="AP144" s="201">
        <v>4</v>
      </c>
      <c r="AQ144" s="201">
        <v>4</v>
      </c>
      <c r="AR144" s="201">
        <v>3.5</v>
      </c>
      <c r="AS144" s="201">
        <v>3</v>
      </c>
      <c r="AT144" s="201">
        <v>1.2945089999999999</v>
      </c>
      <c r="AU144" s="201">
        <v>0.71136120000000003</v>
      </c>
      <c r="AV144" s="201">
        <v>0.81268119999999999</v>
      </c>
      <c r="AW144" s="201">
        <v>1.3153589999999999</v>
      </c>
      <c r="AX144" s="201">
        <v>1.4657290000000001</v>
      </c>
      <c r="AY144" s="201">
        <v>1.323083</v>
      </c>
      <c r="AZ144" s="201">
        <v>1.535347</v>
      </c>
      <c r="BA144" s="202"/>
      <c r="BB144" s="202"/>
    </row>
  </sheetData>
  <mergeCells count="12">
    <mergeCell ref="A12:H12"/>
    <mergeCell ref="E117:G117"/>
    <mergeCell ref="E140:G140"/>
    <mergeCell ref="W14:AC14"/>
    <mergeCell ref="A16:F16"/>
    <mergeCell ref="E20:G20"/>
    <mergeCell ref="E41:G41"/>
    <mergeCell ref="E65:G65"/>
    <mergeCell ref="A17:F17"/>
    <mergeCell ref="H14:H17"/>
    <mergeCell ref="I14:O14"/>
    <mergeCell ref="P14:V14"/>
  </mergeCells>
  <conditionalFormatting sqref="I21">
    <cfRule type="cellIs" dxfId="4" priority="4" operator="equal">
      <formula>4.39</formula>
    </cfRule>
    <cfRule type="cellIs" dxfId="3" priority="5" operator="equal">
      <formula>$AF$22</formula>
    </cfRule>
  </conditionalFormatting>
  <conditionalFormatting sqref="O3">
    <cfRule type="cellIs" dxfId="2" priority="3" stopIfTrue="1" operator="equal">
      <formula>"."</formula>
    </cfRule>
  </conditionalFormatting>
  <conditionalFormatting sqref="K13">
    <cfRule type="cellIs" dxfId="1" priority="2" stopIfTrue="1" operator="equal">
      <formula>"."</formula>
    </cfRule>
  </conditionalFormatting>
  <conditionalFormatting sqref="P12">
    <cfRule type="cellIs" dxfId="0" priority="1" stopIfTrue="1" operator="equal">
      <formula>"."</formula>
    </cfRule>
  </conditionalFormatting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27ec883c-a62c-444f-a935-fcddb579e39d" ContentTypeId="0x0101008B4DD370EC31429186F3AD49F0D3098F00D44DBCB9EB4F45278CB5C9765BE52995" PreviousValue="false"/>
</file>

<file path=customXml/item2.xml><?xml version="1.0" encoding="utf-8"?>
<?mso-contentType ?>
<CtFieldPriority xmlns="http://www.oecd.org/eshare/projectsentre/CtFieldPriority/" xmlns:i="http://www.w3.org/2001/XMLSchema-instance" NameSpaceURI="http://www.oecd.org/eshare/projectsentre/CtFieldPriority/">
  <PriorityFields xmlns:a="http://schemas.microsoft.com/2003/10/Serialization/Arrays">
    <a:string>Title</a:string>
    <a:string>FileLeafRef</a:string>
    <a:string>OECDCountry</a:string>
    <a:string>OECDTopic</a:string>
    <a:string>OECDKeywords</a:string>
  </PriorityFields>
</CtFieldPriority>
</file>

<file path=customXml/item3.xml><?xml version="1.0" encoding="utf-8"?>
<?mso-contentType ?>
<FormTemplates xmlns="http://schemas.microsoft.com/sharepoint/v3/contenttype/forms">
  <Display>OECDListFormCollapsible</Display>
  <Edit>OECDListFormCollapsible</Edit>
  <New>OECDListFormCollapsible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36a3ffbc694c3abe07f98ac039f7fd xmlns="bac24aee-c3c6-421c-80f4-4b66ef3c1524" xsi:nil="true"/>
    <OECDKimBussinessContext xmlns="54c4cd27-f286-408f-9ce0-33c1e0f3ab39" xsi:nil="true"/>
    <eSharePWB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5.1.4.3 Multilateral Organisation Performance Assessment Network (MOPAN)</TermName>
          <TermId xmlns="http://schemas.microsoft.com/office/infopath/2007/PartnerControls">1d7a4f1f-80a5-497f-87ef-d19cb350a932</TermId>
        </TermInfo>
      </Terms>
    </eSharePWBTaxHTField0>
    <ib47e70ad3914e2a95ae7a85fde5d52a xmlns="bac24aee-c3c6-421c-80f4-4b66ef3c1524">
      <Terms xmlns="http://schemas.microsoft.com/office/infopath/2007/PartnerControls"/>
    </ib47e70ad3914e2a95ae7a85fde5d52a>
    <IconOverlay xmlns="http://schemas.microsoft.com/sharepoint/v4" xsi:nil="true"/>
    <OECDProjectMembers xmlns="bac24aee-c3c6-421c-80f4-4b66ef3c1524">
      <UserInfo>
        <DisplayName>GILLSÄTER Björn, DCD/MOPAN</DisplayName>
        <AccountId>196</AccountId>
        <AccountType/>
      </UserInfo>
      <UserInfo>
        <DisplayName>MALENFANT Brigitte, DCD/MOPAN</DisplayName>
        <AccountId>233</AccountId>
        <AccountType/>
      </UserInfo>
      <UserInfo>
        <DisplayName>HEDMAN Jenny, DCD/MOPAN</DisplayName>
        <AccountId>100</AccountId>
        <AccountType/>
      </UserInfo>
      <UserInfo>
        <DisplayName>KATSIRA Sophia, DCD/MOPAN</DisplayName>
        <AccountId>96</AccountId>
        <AccountType/>
      </UserInfo>
      <UserInfo>
        <DisplayName>CAY Robin, DCD/MOPAN</DisplayName>
        <AccountId>849</AccountId>
        <AccountType/>
      </UserInfo>
      <UserInfo>
        <DisplayName>VANHALA Katie, DCD/MOPAN</DisplayName>
        <AccountId>906</AccountId>
        <AccountType/>
      </UserInfo>
    </OECDProjectMembers>
    <DocumentSetDescription xmlns="http://schemas.microsoft.com/sharepoint/v3" xsi:nil="true"/>
    <OECDProjectLookup xmlns="bac24aee-c3c6-421c-80f4-4b66ef3c1524">11</OECDProjectLookup>
    <OECDMainProject xmlns="bac24aee-c3c6-421c-80f4-4b66ef3c1524" xsi:nil="true"/>
    <OECDProjectManager xmlns="bac24aee-c3c6-421c-80f4-4b66ef3c1524">
      <UserInfo>
        <DisplayName/>
        <AccountId xsi:nil="true"/>
        <AccountType/>
      </UserInfo>
    </OECDProjectManager>
    <OECDExpirationDate xmlns="3e8be076-f08f-4743-861f-4e327af0d5b9">2015-09-24T10:02:11+00:00</OECDExpirationDate>
    <d1c6879728324d5ebfd7eaae72d7b99f xmlns="bac24aee-c3c6-421c-80f4-4b66ef3c1524" xsi:nil="true"/>
    <OECDPinnedBy xmlns="bac24aee-c3c6-421c-80f4-4b66ef3c1524">
      <UserInfo>
        <DisplayName/>
        <AccountId xsi:nil="true"/>
        <AccountType/>
      </UserInfo>
    </OECDPinnedBy>
    <eShareCommitteeTaxHTField0 xmlns="c9f238dd-bb73-4aef-a7a5-d644ad823e52">
      <Terms xmlns="http://schemas.microsoft.com/office/infopath/2007/PartnerControls"/>
    </eShareCommitteeTaxHTField0>
    <gb49509ed4b547c3a776a54197a04d05 xmlns="3e8be076-f08f-4743-861f-4e327af0d5b9">
      <Terms xmlns="http://schemas.microsoft.com/office/infopath/2007/PartnerControls"/>
    </gb49509ed4b547c3a776a54197a04d05>
    <OECDTagsCache xmlns="bac24aee-c3c6-421c-80f4-4b66ef3c1524" xsi:nil="true"/>
    <OECDKimProvenance xmlns="54c4cd27-f286-408f-9ce0-33c1e0f3ab39" xsi:nil="true"/>
    <la7711aa934748bb87e5f2c63fedaa50 xmlns="bac24aee-c3c6-421c-80f4-4b66ef3c1524" xsi:nil="true"/>
    <OECDKimStatus xmlns="54c4cd27-f286-408f-9ce0-33c1e0f3ab39">Draft</OECDKimStatus>
    <eShareCountryTaxHTField0 xmlns="c9f238dd-bb73-4aef-a7a5-d644ad823e52">
      <Terms xmlns="http://schemas.microsoft.com/office/infopath/2007/PartnerControls"/>
    </eShareCountryTaxHTField0>
    <eShareTopic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MOPAN</TermName>
          <TermId xmlns="http://schemas.microsoft.com/office/infopath/2007/PartnerControls">162323dd-9fb4-4ce2-a296-a260e958d3fb</TermId>
        </TermInfo>
      </Terms>
    </eShareTopicTaxHTField0>
    <eShareKeywordsTaxHTField0 xmlns="c9f238dd-bb73-4aef-a7a5-d644ad823e52">
      <Terms xmlns="http://schemas.microsoft.com/office/infopath/2007/PartnerControls"/>
    </eShareKeywordsTaxHTField0>
    <TaxCatchAll xmlns="ca82dde9-3436-4d3d-bddd-d31447390034">
      <Value>285</Value>
      <Value>273</Value>
    </TaxCatchAl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Working Document" ma:contentTypeID="0x0101008B4DD370EC31429186F3AD49F0D3098F00D44DBCB9EB4F45278CB5C9765BE5299500A4858B360C6A491AA753F8BCA47AA91000F0CB3DD0076BB84D8BA69C33B827F6A7" ma:contentTypeVersion="305" ma:contentTypeDescription="Create a new document." ma:contentTypeScope="" ma:versionID="fbf65e17643fd71eae5aaff19d7d35d9">
  <xsd:schema xmlns:xsd="http://www.w3.org/2001/XMLSchema" xmlns:xs="http://www.w3.org/2001/XMLSchema" xmlns:p="http://schemas.microsoft.com/office/2006/metadata/properties" xmlns:ns1="http://schemas.microsoft.com/sharepoint/v3" xmlns:ns2="54c4cd27-f286-408f-9ce0-33c1e0f3ab39" xmlns:ns3="3e8be076-f08f-4743-861f-4e327af0d5b9" xmlns:ns4="bac24aee-c3c6-421c-80f4-4b66ef3c1524" xmlns:ns5="c9f238dd-bb73-4aef-a7a5-d644ad823e52" xmlns:ns6="http://schemas.microsoft.com/sharepoint/v4" xmlns:ns7="ca82dde9-3436-4d3d-bddd-d31447390034" targetNamespace="http://schemas.microsoft.com/office/2006/metadata/properties" ma:root="true" ma:fieldsID="bbfbfe42e5f624937016eb7c12c9e05d" ns1:_="" ns2:_="" ns3:_="" ns4:_="" ns5:_="" ns6:_="" ns7:_="">
    <xsd:import namespace="http://schemas.microsoft.com/sharepoint/v3"/>
    <xsd:import namespace="54c4cd27-f286-408f-9ce0-33c1e0f3ab39"/>
    <xsd:import namespace="3e8be076-f08f-4743-861f-4e327af0d5b9"/>
    <xsd:import namespace="bac24aee-c3c6-421c-80f4-4b66ef3c1524"/>
    <xsd:import namespace="c9f238dd-bb73-4aef-a7a5-d644ad823e52"/>
    <xsd:import namespace="http://schemas.microsoft.com/sharepoint/v4"/>
    <xsd:import namespace="ca82dde9-3436-4d3d-bddd-d31447390034"/>
    <xsd:element name="properties">
      <xsd:complexType>
        <xsd:sequence>
          <xsd:element name="documentManagement">
            <xsd:complexType>
              <xsd:all>
                <xsd:element ref="ns2:OECDKimStatus" minOccurs="0"/>
                <xsd:element ref="ns4:OECDProjectLookup" minOccurs="0"/>
                <xsd:element ref="ns4:OECDProjectManager" minOccurs="0"/>
                <xsd:element ref="ns4:OECDProjectMembers" minOccurs="0"/>
                <xsd:element ref="ns4:OECDTagsCache" minOccurs="0"/>
                <xsd:element ref="ns4:OECDPinnedBy" minOccurs="0"/>
                <xsd:element ref="ns5:eShareCountryTaxHTField0" minOccurs="0"/>
                <xsd:element ref="ns5:eShareTopicTaxHTField0" minOccurs="0"/>
                <xsd:element ref="ns5:eShareKeywordsTaxHTField0" minOccurs="0"/>
                <xsd:element ref="ns5:eShareCommitteeTaxHTField0" minOccurs="0"/>
                <xsd:element ref="ns5:eSharePWBTaxHTField0" minOccurs="0"/>
                <xsd:element ref="ns4:Project_x003a_Project_x0020_status" minOccurs="0"/>
                <xsd:element ref="ns4:Project_x003A_ID1" minOccurs="0"/>
                <xsd:element ref="ns1:DocumentSetDescription" minOccurs="0"/>
                <xsd:element ref="ns2:OECDKimProvenance" minOccurs="0"/>
                <xsd:element ref="ns6:IconOverlay" minOccurs="0"/>
                <xsd:element ref="ns3:OECDExpirationDate" minOccurs="0"/>
                <xsd:element ref="ns4:OECDMainProject" minOccurs="0"/>
                <xsd:element ref="ns7:TaxCatchAllLabel" minOccurs="0"/>
                <xsd:element ref="ns4:d1c6879728324d5ebfd7eaae72d7b99f" minOccurs="0"/>
                <xsd:element ref="ns4:ae36a3ffbc694c3abe07f98ac039f7fd" minOccurs="0"/>
                <xsd:element ref="ns4:la7711aa934748bb87e5f2c63fedaa50" minOccurs="0"/>
                <xsd:element ref="ns7:TaxCatchAll" minOccurs="0"/>
                <xsd:element ref="ns2:OECDKimBussinessContext" minOccurs="0"/>
                <xsd:element ref="ns4:Project_x003a_ID" minOccurs="0"/>
                <xsd:element ref="ns3:gb49509ed4b547c3a776a54197a04d05" minOccurs="0"/>
                <xsd:element ref="ns4:ib47e70ad3914e2a95ae7a85fde5d52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28" nillable="true" ma:displayName="Description" ma:description="A description of the Document Set" ma:internalName="DocumentSetDescription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4cd27-f286-408f-9ce0-33c1e0f3ab39" elementFormDefault="qualified">
    <xsd:import namespace="http://schemas.microsoft.com/office/2006/documentManagement/types"/>
    <xsd:import namespace="http://schemas.microsoft.com/office/infopath/2007/PartnerControls"/>
    <xsd:element name="OECDKimStatus" ma:index="7" nillable="true" ma:displayName="Kim status" ma:default="Draft" ma:description="" ma:format="Dropdown" ma:hidden="true" ma:internalName="OECDKimStatus">
      <xsd:simpleType>
        <xsd:restriction base="dms:Choice">
          <xsd:enumeration value="Draft"/>
          <xsd:enumeration value="Final"/>
        </xsd:restriction>
      </xsd:simpleType>
    </xsd:element>
    <xsd:element name="OECDKimProvenance" ma:index="30" nillable="true" ma:displayName="Kim provenance" ma:description="" ma:hidden="true" ma:internalName="OECDKimProvenance">
      <xsd:simpleType>
        <xsd:restriction base="dms:Text"/>
      </xsd:simpleType>
    </xsd:element>
    <xsd:element name="OECDKimBussinessContext" ma:index="40" nillable="true" ma:displayName="Kim business context" ma:description="" ma:hidden="true" ma:internalName="OECDKimBussinessContex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be076-f08f-4743-861f-4e327af0d5b9" elementFormDefault="qualified">
    <xsd:import namespace="http://schemas.microsoft.com/office/2006/documentManagement/types"/>
    <xsd:import namespace="http://schemas.microsoft.com/office/infopath/2007/PartnerControls"/>
    <xsd:element name="OECDExpirationDate" ma:index="32" nillable="true" ma:displayName="Highlights" ma:default="[today]" ma:description="" ma:format="DateOnly" ma:indexed="true" ma:internalName="OECDExpirationDate">
      <xsd:simpleType>
        <xsd:restriction base="dms:DateTime"/>
      </xsd:simpleType>
    </xsd:element>
    <xsd:element name="gb49509ed4b547c3a776a54197a04d05" ma:index="42" nillable="true" ma:taxonomy="true" ma:internalName="gb49509ed4b547c3a776a54197a04d05" ma:taxonomyFieldName="OECDHorizontalProjects" ma:displayName="Horizontal project" ma:default="" ma:fieldId="0b49509e-d4b5-47c3-a776-a54197a04d05" ma:taxonomyMulti="true" ma:sspId="27ec883c-a62c-444f-a935-fcddb579e39d" ma:termSetId="d3ca0e0e-65f9-44bf-9d98-5271504f6d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24aee-c3c6-421c-80f4-4b66ef3c1524" elementFormDefault="qualified">
    <xsd:import namespace="http://schemas.microsoft.com/office/2006/documentManagement/types"/>
    <xsd:import namespace="http://schemas.microsoft.com/office/infopath/2007/PartnerControls"/>
    <xsd:element name="OECDProjectLookup" ma:index="8" nillable="true" ma:displayName="Project" ma:hidden="true" ma:indexed="true" ma:list="d7c62838-b964-49db-983e-a9b6b18df504" ma:internalName="OECDProjectLookup" ma:showField="OECDShortProjectName" ma:web="bac24aee-c3c6-421c-80f4-4b66ef3c1524">
      <xsd:simpleType>
        <xsd:restriction base="dms:Unknown"/>
      </xsd:simpleType>
    </xsd:element>
    <xsd:element name="OECDProjectManager" ma:index="14" nillable="true" ma:displayName="Project manager" ma:description="" ma:hidden="true" ma:indexed="true" ma:internalName="OECD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ProjectMembers" ma:index="15" nillable="true" ma:displayName="Project members" ma:description="" ma:hidden="true" ma:internalName="OECDProject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TagsCache" ma:index="17" nillable="true" ma:displayName="Tags cache" ma:description="" ma:hidden="true" ma:internalName="OECDTagsCache">
      <xsd:simpleType>
        <xsd:restriction base="dms:Note"/>
      </xsd:simpleType>
    </xsd:element>
    <xsd:element name="OECDPinnedBy" ma:index="18" nillable="true" ma:displayName="Pinned by" ma:description="" ma:hidden="true" ma:internalName="OECDPinn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_x003a_Project_x0020_status" ma:index="25" nillable="true" ma:displayName="Project:Project status" ma:hidden="true" ma:list="d7c62838-b964-49db-983e-a9b6b18df504" ma:internalName="Project_x003A_Project_x0020_status" ma:readOnly="true" ma:showField="OECDProjectStatus" ma:web="bac24aee-c3c6-421c-80f4-4b66ef3c1524">
      <xsd:simpleType>
        <xsd:restriction base="dms:Lookup"/>
      </xsd:simpleType>
    </xsd:element>
    <xsd:element name="Project_x003A_ID1" ma:index="26" nillable="true" ma:displayName="Project:ID" ma:list="d7c62838-b964-49db-983e-a9b6b18df504" ma:internalName="Project_x003A_ID1" ma:readOnly="true" ma:showField="ID" ma:web="bac24aee-c3c6-421c-80f4-4b66ef3c1524">
      <xsd:simpleType>
        <xsd:restriction base="dms:Lookup"/>
      </xsd:simpleType>
    </xsd:element>
    <xsd:element name="OECDMainProject" ma:index="33" nillable="true" ma:displayName="Main project" ma:description="" ma:hidden="true" ma:list="d7c62838-b964-49db-983e-a9b6b18df504" ma:internalName="OECDMainProject" ma:readOnly="false" ma:showField="OECDShortProjectName">
      <xsd:simpleType>
        <xsd:restriction base="dms:Unknown"/>
      </xsd:simpleType>
    </xsd:element>
    <xsd:element name="d1c6879728324d5ebfd7eaae72d7b99f" ma:index="35" nillable="true" ma:displayName="Project partners_0" ma:hidden="true" ma:internalName="d1c6879728324d5ebfd7eaae72d7b99f">
      <xsd:simpleType>
        <xsd:restriction base="dms:Note"/>
      </xsd:simpleType>
    </xsd:element>
    <xsd:element name="ae36a3ffbc694c3abe07f98ac039f7fd" ma:index="36" nillable="true" ma:displayName="Deliverable partners_0" ma:hidden="true" ma:internalName="ae36a3ffbc694c3abe07f98ac039f7fd">
      <xsd:simpleType>
        <xsd:restriction base="dms:Note"/>
      </xsd:simpleType>
    </xsd:element>
    <xsd:element name="la7711aa934748bb87e5f2c63fedaa50" ma:index="37" nillable="true" ma:displayName="Deliverable owner_0" ma:hidden="true" ma:internalName="la7711aa934748bb87e5f2c63fedaa50">
      <xsd:simpleType>
        <xsd:restriction base="dms:Note"/>
      </xsd:simpleType>
    </xsd:element>
    <xsd:element name="Project_x003a_ID" ma:index="41" nillable="true" ma:displayName="Project:ID" ma:hidden="true" ma:list="d7c62838-b964-49db-983e-a9b6b18df504" ma:internalName="Project_x003A_ID" ma:readOnly="true" ma:showField="ID" ma:web="bac24aee-c3c6-421c-80f4-4b66ef3c1524">
      <xsd:simpleType>
        <xsd:restriction base="dms:Lookup"/>
      </xsd:simpleType>
    </xsd:element>
    <xsd:element name="ib47e70ad3914e2a95ae7a85fde5d52a" ma:index="43" nillable="true" ma:taxonomy="true" ma:internalName="ib47e70ad3914e2a95ae7a85fde5d52a" ma:taxonomyFieldName="OECDProjectOwnerStructure" ma:displayName="Project owner" ma:indexed="true" ma:default="" ma:fieldId="2b47e70a-d391-4e2a-95ae-7a85fde5d52a" ma:sspId="27ec883c-a62c-444f-a935-fcddb579e39d" ma:termSetId="aeec4dcb-19ee-4bc0-941f-681845b568c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238dd-bb73-4aef-a7a5-d644ad823e52" elementFormDefault="qualified">
    <xsd:import namespace="http://schemas.microsoft.com/office/2006/documentManagement/types"/>
    <xsd:import namespace="http://schemas.microsoft.com/office/infopath/2007/PartnerControls"/>
    <xsd:element name="eShareCountryTaxHTField0" ma:index="20" nillable="true" ma:taxonomy="true" ma:internalName="eShareCountryTaxHTField0" ma:taxonomyFieldName="OECDCountry" ma:displayName="Country" ma:readOnly="false" ma:default="" ma:fieldId="{aa366335-bba6-4f71-86c6-f91b1ae503c2}" ma:taxonomyMulti="true" ma:sspId="27ec883c-a62c-444f-a935-fcddb579e39d" ma:termSetId="e1026e78-e24d-4b33-a8f4-6ff75b8e5a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TopicTaxHTField0" ma:index="21" nillable="true" ma:taxonomy="true" ma:internalName="eShareTopicTaxHTField0" ma:taxonomyFieldName="OECDTopic" ma:displayName="Topic" ma:readOnly="false" ma:default="" ma:fieldId="{9b5335f8-765c-484a-86dd-d10580650a95}" ma:taxonomyMulti="true" ma:sspId="27ec883c-a62c-444f-a935-fcddb579e39d" ma:termSetId="d0043ed9-7fdc-4b21-8641-a864cc50d2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KeywordsTaxHTField0" ma:index="22" nillable="true" ma:taxonomy="true" ma:internalName="eShareKeywordsTaxHTField0" ma:taxonomyFieldName="OECDKeywords" ma:displayName="Keywords" ma:default="" ma:fieldId="{8a7c3663-990d-467c-b1b8-bb4b775674ad}" ma:taxonomyMulti="true" ma:sspId="27ec883c-a62c-444f-a935-fcddb579e39d" ma:termSetId="f51791ee-8e04-4654-a875-fc747102cd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ShareCommitteeTaxHTField0" ma:index="23" nillable="true" ma:taxonomy="true" ma:internalName="eShareCommitteeTaxHTField0" ma:taxonomyFieldName="OECDCommittee" ma:displayName="Committee" ma:default="" ma:fieldId="{29494d90-e667-47b5-adc1-d09dfb5832ab}" ma:sspId="27ec883c-a62c-444f-a935-fcddb579e39d" ma:termSetId="87919aae-be42-4481-84cf-2389a5c84a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PWBTaxHTField0" ma:index="24" nillable="true" ma:taxonomy="true" ma:internalName="eSharePWBTaxHTField0" ma:taxonomyFieldName="OECDPWB" ma:displayName="PWB" ma:default="" ma:fieldId="{fe327ce1-b783-48aa-9b0b-52ad26d1c9f6}" ma:sspId="27ec883c-a62c-444f-a935-fcddb579e39d" ma:termSetId="7bc7477d-4ef0-4820-a158-bb7b3cda138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82dde9-3436-4d3d-bddd-d31447390034" elementFormDefault="qualified">
    <xsd:import namespace="http://schemas.microsoft.com/office/2006/documentManagement/types"/>
    <xsd:import namespace="http://schemas.microsoft.com/office/infopath/2007/PartnerControls"/>
    <xsd:element name="TaxCatchAllLabel" ma:index="34" nillable="true" ma:displayName="Taxonomy Catch All Column1" ma:hidden="true" ma:list="{362277b6-0334-4fe8-bf9a-6a5dba1ba3c3}" ma:internalName="TaxCatchAllLabel" ma:readOnly="true" ma:showField="CatchAllDataLabel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38" nillable="true" ma:displayName="Taxonomy Catch All Column" ma:hidden="true" ma:list="{362277b6-0334-4fe8-bf9a-6a5dba1ba3c3}" ma:internalName="TaxCatchAll" ma:showField="CatchAllData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7CDEE3-CBAC-408F-B09C-B910D47F6EEF}"/>
</file>

<file path=customXml/itemProps2.xml><?xml version="1.0" encoding="utf-8"?>
<ds:datastoreItem xmlns:ds="http://schemas.openxmlformats.org/officeDocument/2006/customXml" ds:itemID="{A4971234-DE68-4CB1-81D9-1341EDB384D5}"/>
</file>

<file path=customXml/itemProps3.xml><?xml version="1.0" encoding="utf-8"?>
<ds:datastoreItem xmlns:ds="http://schemas.openxmlformats.org/officeDocument/2006/customXml" ds:itemID="{2EA89D4F-6FAC-41A9-8FCB-03CD68DF8EA9}"/>
</file>

<file path=customXml/itemProps4.xml><?xml version="1.0" encoding="utf-8"?>
<ds:datastoreItem xmlns:ds="http://schemas.openxmlformats.org/officeDocument/2006/customXml" ds:itemID="{A818303D-76BC-42FE-BB6A-3E4011D0AAED}"/>
</file>

<file path=customXml/itemProps5.xml><?xml version="1.0" encoding="utf-8"?>
<ds:datastoreItem xmlns:ds="http://schemas.openxmlformats.org/officeDocument/2006/customXml" ds:itemID="{9585566E-B01E-48A7-8887-DD67D87851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GAVI_Means_Wgt</vt:lpstr>
    </vt:vector>
  </TitlesOfParts>
  <Company>OECD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FERREIRA GRUNBERG LINDOSO Vinicius</dc:creator>
  <cp:lastModifiedBy>Björn Gillsäter</cp:lastModifiedBy>
  <dcterms:created xsi:type="dcterms:W3CDTF">2015-07-27T13:50:51Z</dcterms:created>
  <dcterms:modified xsi:type="dcterms:W3CDTF">2015-09-24T10:02:39Z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0x0101008B4DD370EC31429186F3AD49F0D3098F00D44DBCB9EB4F45278CB5C9765BE5299500A4858B360C6A491AA753F8BCA47AA91000F0CB3DD0076BB84D8BA69C33B827F6A7</vt:lpwstr>
  </property>
  <property fmtid="{D5CDD505-2E9C-101B-9397-08002B2CF9AE}" pid="3" name="OECDTopic">
    <vt:lpwstr>285;#MOPAN|162323dd-9fb4-4ce2-a296-a260e958d3fb</vt:lpwstr>
  </property>
  <property fmtid="{D5CDD505-2E9C-101B-9397-08002B2CF9AE}" pid="4" name="OECDCountry">
    <vt:lpwstr/>
  </property>
  <property fmtid="{D5CDD505-2E9C-101B-9397-08002B2CF9AE}" pid="5" name="OECDCommittee">
    <vt:lpwstr/>
  </property>
  <property fmtid="{D5CDD505-2E9C-101B-9397-08002B2CF9AE}" pid="6" name="OECDProjectPartnersStructure">
    <vt:lpwstr/>
  </property>
  <property fmtid="{D5CDD505-2E9C-101B-9397-08002B2CF9AE}" pid="7" name="OECDPWB">
    <vt:lpwstr>273;#5.1.4.3 Multilateral Organisation Performance Assessment Network (MOPAN)|1d7a4f1f-80a5-497f-87ef-d19cb350a932</vt:lpwstr>
  </property>
  <property fmtid="{D5CDD505-2E9C-101B-9397-08002B2CF9AE}" pid="8" name="OECDKeywords">
    <vt:lpwstr/>
  </property>
  <property fmtid="{D5CDD505-2E9C-101B-9397-08002B2CF9AE}" pid="9" name="OECDHorizontalProjects">
    <vt:lpwstr/>
  </property>
  <property fmtid="{D5CDD505-2E9C-101B-9397-08002B2CF9AE}" pid="10" name="OECDProjectOwnerStructure">
    <vt:lpwstr/>
  </property>
  <property fmtid="{D5CDD505-2E9C-101B-9397-08002B2CF9AE}" pid="11" name="OECDProjectPageLink">
    <vt:lpwstr>2729</vt:lpwstr>
  </property>
</Properties>
</file>